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Народный пр-кт УТ1724-УТ1725_пр" sheetId="1" state="visible" r:id="rId1"/>
  </sheets>
  <definedNames>
    <definedName name="_xlnm.Print_Area" localSheetId="0" hidden="0">'Народный пр-кт УТ1724-УТ1725_пр'!$A$1:$E$273</definedName>
    <definedName name="Print_Titles" localSheetId="0" hidden="0">'Народный пр-кт УТ1724-УТ1725_пр'!$6:$6</definedName>
  </definedNames>
  <calcPr calcMode="auto" refMode="A1"/>
</workbook>
</file>

<file path=xl/sharedStrings.xml><?xml version="1.0" encoding="utf-8"?>
<sst xmlns="http://schemas.openxmlformats.org/spreadsheetml/2006/main" count="372" uniqueCount="372">
  <si>
    <t xml:space="preserve">Приложение №1 к техническим требованиям</t>
  </si>
  <si>
    <t xml:space="preserve">Ведомость объёмов работ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</si>
  <si>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</si>
  <si>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</si>
  <si>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</si>
  <si>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</si>
  <si>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</si>
  <si>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 xml:space="preserve">Техперевооружение участка тепловой сети от УТ-1724А в сторону УТ-1725 для подключения объекта "Жилой дом расположенный по адресу: г.Владивосток, ул.Достоевского, 4" (инв. № 00000000000000034183)</t>
  </si>
  <si>
    <t xml:space="preserve">Раздел 1. Демонтаж существующего благоустройства, спецификация лист 5, РП 3785-16-20АС.С</t>
  </si>
  <si>
    <t xml:space="preserve">Разборка бортовых камней: на бетонном основании
</t>
  </si>
  <si>
    <t>м</t>
  </si>
  <si>
    <t xml:space="preserve">((33*1) / 100)*100 </t>
  </si>
  <si>
    <t xml:space="preserve">1 </t>
  </si>
  <si>
    <t xml:space="preserve">Погрузка в автотранспортное средство: изделия из сборного железобетона, бетона, керамзитобетона массой до 3 т</t>
  </si>
  <si>
    <t xml:space="preserve">1т груза</t>
  </si>
  <si>
    <t xml:space="preserve">33*100/1000 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</si>
  <si>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</si>
  <si>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 xml:space="preserve"> </t>
  </si>
  <si>
    <t xml:space="preserve">Разгрузка с автотранспортного средства: изделия из сборного железобетона, бетона, керамзитобетона массой до 3 т</t>
  </si>
  <si>
    <t xml:space="preserve">Разборка покрытий и оснований: асфальтобетонных (теплотрасса и дренаж)
</t>
  </si>
  <si>
    <t>м3</t>
  </si>
  <si>
    <t xml:space="preserve">((84*0,08+179*0,08) / 100 * 0,1)*100 </t>
  </si>
  <si>
    <t xml:space="preserve">Разборка покрытий и оснований: цементно-бетонных (асфальтобетонных) (теплотрасса и дренаж)
</t>
  </si>
  <si>
    <t xml:space="preserve">((84*0,08+179*0,08) / 100 * 0,9)*100 </t>
  </si>
  <si>
    <t xml:space="preserve">Погрузка в автотранспортное средство: мусор строительный с погрузкой вручную</t>
  </si>
  <si>
    <t xml:space="preserve">((84*0,08+179*0,08)*2) * 0,01 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</si>
  <si>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</si>
  <si>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((84*0,08+179*0,08)*2) * 0,99 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</si>
  <si>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</si>
  <si>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 xml:space="preserve">0,42+41,66 </t>
  </si>
  <si>
    <t xml:space="preserve">Демонтаж чугунных люков (решетки ливневой канализации)
</t>
  </si>
  <si>
    <t>шт</t>
  </si>
  <si>
    <t xml:space="preserve">Погрузка в автотранспортное средство: металлические конструкции весом до 1 тонны</t>
  </si>
  <si>
    <t xml:space="preserve">(6*50)/1000 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</si>
  <si>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 (перевозка решеток на площадку хранения с последуюшим обратным монтажом)</t>
  </si>
  <si>
    <t xml:space="preserve">Разгрузка с автотранспортного средства: металлические конструкции весом до 1 тонны</t>
  </si>
  <si>
    <t xml:space="preserve">Камера УТ1725. Кровля. Отмостка, РП 3785-16-20АС лист 9</t>
  </si>
  <si>
    <t xml:space="preserve">Валка деревьев с разделкой древесины на корню, твердолиственных пород диаметром: до 0,5 м (д.300 - 1 шт)
</t>
  </si>
  <si>
    <t xml:space="preserve">Корчевка пней твердых пород вручную с засыпкой ям от корчевки в городских условиях, диаметр пня: до 35 см
</t>
  </si>
  <si>
    <t xml:space="preserve">Погрузка в автотранспортное средство: лес круглый</t>
  </si>
  <si>
    <t xml:space="preserve">(0,249*0,7*1,43)*1,8*1 </t>
  </si>
  <si>
    <t xml:space="preserve">Разгрузка с автотранспортного средства: лес круглый</t>
  </si>
  <si>
    <t xml:space="preserve">Раздел 2. Земляные работы, спецификация лист 5, РП 3785-16-20АС.С</t>
  </si>
  <si>
    <t>Теплотрасса</t>
  </si>
  <si>
    <t xml:space="preserve">Разработка грунта экскаваторами с погрузкой на автомобили-самосвалы, вместимость ковша 0,65 (0,5-1) м3, группа грунтов: 3
</t>
  </si>
  <si>
    <t xml:space="preserve">((602-53-13) / 1000)*1000 </t>
  </si>
  <si>
    <t xml:space="preserve">Разработка грунта вручную в траншеях глубиной до 2 м без креплений с откосами, группа грунтов: 3 (пазухи)
</t>
  </si>
  <si>
    <t xml:space="preserve">(53 / 100)*100 </t>
  </si>
  <si>
    <t xml:space="preserve">Разработка грунта вручную в траншеях глубиной до 2 м без креплений с откосами, группа грунтов: 3 (доработка до плиты Л7)
</t>
  </si>
  <si>
    <t xml:space="preserve">((0,1*2,78*(2,67*68/4)) / 100)*100 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</si>
  <si>
    <t xml:space="preserve">Разработка грунта экскаваторами с погрузкой на автомобили-самосвалы, вместимость ковша 0,65 (0,5-1) м3, группа грунтов: 2 (погрузка раннее разработанного грунта 3 гр.)
</t>
  </si>
  <si>
    <t xml:space="preserve">((53+13) / 1000)*1000 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</si>
  <si>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 (в резерв)</t>
  </si>
  <si>
    <t xml:space="preserve">119*1,95 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</si>
  <si>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 (в утилизацию)</t>
  </si>
  <si>
    <t xml:space="preserve">(602-119)*1,95 </t>
  </si>
  <si>
    <t xml:space="preserve">Работа на отвале, группа грунтов: 2-3</t>
  </si>
  <si>
    <t xml:space="preserve">((602-119) / 1000)*1000 </t>
  </si>
  <si>
    <t xml:space="preserve">Разработка грунта экскаваторами с погрузкой на автомобили-самосвалы, вместимость ковша 0,65 (0,5-1) м3, группа грунтов: 2 (погрузка раннее разработанного грунта 3 гр. в резерве)
</t>
  </si>
  <si>
    <t xml:space="preserve">(119 / 1000)*1000 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</si>
  <si>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 (из резерва)</t>
  </si>
  <si>
    <t xml:space="preserve">Засыпка траншей и котлованов с перемещением грунта до 5 м бульдозерами мощностью: 59 кВт (80 л.с.), группа грунтов 2 (обратная засыпка грунтом из резерва)
</t>
  </si>
  <si>
    <t xml:space="preserve">Уплотнение грунта пневматическими трамбовками, группа грунтов: 1-2
</t>
  </si>
  <si>
    <t xml:space="preserve">(119 / 100)*100 </t>
  </si>
  <si>
    <t xml:space="preserve">Засыпка траншей и котлованов с перемещением грунта до 5 м бульдозерами мощностью: 59 кВт (80 л.с.), группа грунтов 3
</t>
  </si>
  <si>
    <t xml:space="preserve">(411 / 1000)*1000 
Щебень из плотных горных пород для строительных работ М 800, фракция 40-80(70) мм - 411 м3</t>
  </si>
  <si>
    <t xml:space="preserve">Уплотнение грунта пневматическими трамбовками, группа грунтов: 3-4
</t>
  </si>
  <si>
    <t xml:space="preserve">(411 / 100)*100 </t>
  </si>
  <si>
    <t xml:space="preserve">Планировка площадей: ручным способом, группа грунтов 3
</t>
  </si>
  <si>
    <t>м2</t>
  </si>
  <si>
    <t xml:space="preserve">(137 / 1000)*1000 </t>
  </si>
  <si>
    <t xml:space="preserve">Подготовка почвы для устройства партерного и обыкновенного газона с внесением растительной земли слоем 10 см: вручную
</t>
  </si>
  <si>
    <t xml:space="preserve">(20 / 100)*100 
Земля растительная - 2 м3
</t>
  </si>
  <si>
    <t xml:space="preserve">Посев газонов партерных, мавританских и обыкновенных вручную
</t>
  </si>
  <si>
    <t xml:space="preserve">(20 / 100)*100 
Семена газонных трав (смесь Городская) - 0,4 кг </t>
  </si>
  <si>
    <t>Дренаж</t>
  </si>
  <si>
    <t xml:space="preserve">(160 / 1000)*1000 </t>
  </si>
  <si>
    <t xml:space="preserve">71*1,95 </t>
  </si>
  <si>
    <t xml:space="preserve">(160-71)*1,95 </t>
  </si>
  <si>
    <t xml:space="preserve">Работа на отвале, группа грунтов: 2-3
</t>
  </si>
  <si>
    <t xml:space="preserve">((160-71) / 1000)*1000 </t>
  </si>
  <si>
    <t xml:space="preserve">(71 / 1000)*1000 </t>
  </si>
  <si>
    <t xml:space="preserve">(71 / 100)*100 </t>
  </si>
  <si>
    <t xml:space="preserve">(67 / 1000)*1000 
Щебень из плотных горных пород для строительных работ М 800, фракция 40-80(70) мм - 67 м3</t>
  </si>
  <si>
    <t xml:space="preserve">(67 / 100)*100 </t>
  </si>
  <si>
    <t xml:space="preserve">(90 / 1000)*1000 </t>
  </si>
  <si>
    <t xml:space="preserve">Разработка грунта вручную в траншеях глубиной до 2 м без креплений с откосами, группа грунтов: 3
</t>
  </si>
  <si>
    <t xml:space="preserve">(2,7 / 100)*100 </t>
  </si>
  <si>
    <t xml:space="preserve">Разработка грунта экскаваторами с погрузкой на автомобили-самосвалы, вместимость ковша 0,65 (0,5-1) м3, группа грунтов: 2
</t>
  </si>
  <si>
    <t xml:space="preserve">(2,7 / 1000)*1000 </t>
  </si>
  <si>
    <t xml:space="preserve">2,7*1,95 </t>
  </si>
  <si>
    <t xml:space="preserve">(80 / 1000)*1000 </t>
  </si>
  <si>
    <t xml:space="preserve">Раздел 3. Восстановление благоустройства, спецификация лист 5, РП 3785-16-20АС.С</t>
  </si>
  <si>
    <t xml:space="preserve"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
</t>
  </si>
  <si>
    <t xml:space="preserve">(179 / 1000)*1000 
1. Щебень из плотных горных пород для строительных работ М 800, фракция 40-80(70) мм - 33,83 м3 
2.Щебень из плотных горных пород для строительных работ М 800, фракция 10-20 мм - 2,69 м3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</si>
  <si>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 (дорога, нижний слой)
</t>
  </si>
  <si>
    <t xml:space="preserve">(179 / 1000)*1000 
1.Щебень из плотных горных пород для строительных работ М 800, фракция 10-20 мм - 0,1253 т 
2.Смеси асфальтобетонные А 32 НН на БНД - 17,642 т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</si>
  <si>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 (дорога, верхний слой)
</t>
  </si>
  <si>
    <t xml:space="preserve">(179 / 1000)*1000 
1.Битум нефтяной дорожный БНД 100/130 - 0,1253 т 
2.Смеси асфальтобетонные А 16 ВН на БНД - 17,744 т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</si>
  <si>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23 км
с завода-изготовителя на приобъектный склад</t>
  </si>
  <si>
    <t xml:space="preserve">(33*100)/1000 </t>
  </si>
  <si>
    <t xml:space="preserve">Установка бортовых камней природных: при других видах покрытий
</t>
  </si>
  <si>
    <t xml:space="preserve">((33*1) / 100)*100  
1.Смеси бетонные тяжелого бетона (БСТ) на щебне из гравия, класс В15, F(1)100, W4 - 1,95 м3 
2.Бордюры дорожные БР 100-30-15 Д (У) - 33 шт</t>
  </si>
  <si>
    <t xml:space="preserve">(84 / 1000)*1000 
1.Щебень из плотных горных пород для строительных работ М 800, фракция 40-80(70) мм - 15,88 м3 
2.Щебень из плотных горных пород для строительных работ М 800, фракция 10-20 мм - 1,26 м3</t>
  </si>
  <si>
    <t xml:space="preserve">(84 / 1000)*1000 
1.Битум нефтяной дорожный БНД 100/130 - 0,0588 т 
2.Смеси асфальтобетонные А 32 НН на БНД - 8,279 т</t>
  </si>
  <si>
    <t xml:space="preserve">(84 / 1000)*1000 
1.Битум нефтяной дорожный БНД 100/130 - 0,0588 т 
2.Смеси асфальтобетонные А 16 ВН на БНД - 8,327 т</t>
  </si>
  <si>
    <t xml:space="preserve">Раздел 4. Демонтажные работы</t>
  </si>
  <si>
    <t xml:space="preserve">Теплотрасса и дренаж спецификация лист 5, РП 3785-16-20АС.С</t>
  </si>
  <si>
    <t xml:space="preserve">Демонтаж непроходных каналов: двухъячейковых, собираемых из верхних и нижних лотковых элементов (нижние лотки Л7)
</t>
  </si>
  <si>
    <t xml:space="preserve">((68*0,48/2) / 100)*100 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</t>
  </si>
  <si>
    <t xml:space="preserve">Демонтаж непроходных каналов: одноячейковых, перекрываемых или опирающихся на плиту
</t>
  </si>
  <si>
    <t xml:space="preserve">((6*0,17) / 100)*100 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</t>
  </si>
  <si>
    <t xml:space="preserve">(68*1720+6*425)/1000 </t>
  </si>
  <si>
    <t xml:space="preserve">Демонтаж трубопроводов в непроходных каналах краном диаметром труб: до 300 мм (дренажная труба)
</t>
  </si>
  <si>
    <t xml:space="preserve">(90 / 100)*100 </t>
  </si>
  <si>
    <t xml:space="preserve">Погрузка в автотранспортное средство: трубы металлические (погрузка и разгрузка с применением автомобильных кранов)</t>
  </si>
  <si>
    <t xml:space="preserve">2580/1000 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</si>
  <si>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 (на базу "Заказчика")</t>
  </si>
  <si>
    <t xml:space="preserve">Разгрузка с автотранспортного средства: трубы металлические (погрузка и разгрузка с применением автомобильных кранов)</t>
  </si>
  <si>
    <t xml:space="preserve">Спецификация лист 4, РП 3785-16-20 ТС.АС.С</t>
  </si>
  <si>
    <t xml:space="preserve">Демонтаж трубопроводов в непроходных каналах краном диаметром труб: до 700 мм
</t>
  </si>
  <si>
    <t xml:space="preserve">(133 / 100)*100 </t>
  </si>
  <si>
    <t xml:space="preserve">Демонтаж трубопроводов в непроходных каналах краном диаметром труб: до 600 мм
</t>
  </si>
  <si>
    <t xml:space="preserve">(9 / 100)*100 </t>
  </si>
  <si>
    <t xml:space="preserve">Демонтаж трубопроводов в непроходных каналах краном диаметром труб: до 150 мм
</t>
  </si>
  <si>
    <t xml:space="preserve">(9,1 / 100)*100 </t>
  </si>
  <si>
    <t xml:space="preserve">Демонтаж задвижек диаметром: до 600 мм
</t>
  </si>
  <si>
    <t xml:space="preserve">Демонтаж задвижек диаметром: до 150 мм
</t>
  </si>
  <si>
    <t xml:space="preserve">Демонтаж задвижек диаметром: до 100 мм (Ду100 и Ду80)
</t>
  </si>
  <si>
    <t xml:space="preserve">4+2 </t>
  </si>
  <si>
    <t xml:space="preserve">Демонтаж сальниковых компенсаторов в камерах диаметром труб: до 600 мм
</t>
  </si>
  <si>
    <t xml:space="preserve">12,54+(2622+936+420+122)/1000+2,248 </t>
  </si>
  <si>
    <t xml:space="preserve">Разборка тепловой изоляции: из ваты минеральной
</t>
  </si>
  <si>
    <t xml:space="preserve">(320,8 / 100)*100 </t>
  </si>
  <si>
    <t xml:space="preserve">Отвод дренажа ДК-1, РП 3785-16-20ТС лист 7</t>
  </si>
  <si>
    <t xml:space="preserve">Разборка монолитных железобетонных конструкций гидромолотом на базе экскаватора
</t>
  </si>
  <si>
    <t xml:space="preserve">0,27*2,5 </t>
  </si>
  <si>
    <t xml:space="preserve">Камера УТ1725. Опора Н1. Площадка Пл-1, РП 3785-16-20АС лист 8</t>
  </si>
  <si>
    <t xml:space="preserve">Разборка бетонных оснований под полы: на гравии</t>
  </si>
  <si>
    <t xml:space="preserve">Очистка камер: от сухого ила и грязи при наличии труб с отключенным теплоносителем
</t>
  </si>
  <si>
    <t xml:space="preserve">Разборка: кирпичных стен
</t>
  </si>
  <si>
    <t xml:space="preserve">(0,8*2,4+8*1,8+0,4*1,8) * 0,1 </t>
  </si>
  <si>
    <t xml:space="preserve">(0,8*2,4+8*1,8+0,4*1,8) * 0,9 </t>
  </si>
  <si>
    <t xml:space="preserve">1,704+15,336 </t>
  </si>
  <si>
    <t xml:space="preserve">Разборка покрытий кровель: из рулонных материалов
</t>
  </si>
  <si>
    <t xml:space="preserve">(19 / 100)*100 </t>
  </si>
  <si>
    <t xml:space="preserve">(19*0,52) * 0,1 </t>
  </si>
  <si>
    <t xml:space="preserve">(19*0,52) * 0,9 </t>
  </si>
  <si>
    <t xml:space="preserve">0,988+8,892 </t>
  </si>
  <si>
    <t xml:space="preserve">Демонтаж площадок с настилом и ограждением из листовой, рифленой, просечной и круглой стали
</t>
  </si>
  <si>
    <t>т</t>
  </si>
  <si>
    <t xml:space="preserve">0,5+1,5
 (Приказ от 04.09.2019 № 519/пр табл.2 п.4 Демонтаж (разборка) металлических конструкций ОЗП=0,7; ЭМ=0,7 к расх.; ЗПМ=0,7; МАТ=0 к расх.; ТЗ=0,7; ТЗМ=0,7)</t>
  </si>
  <si>
    <t xml:space="preserve">Демонтаж опорных конструкций для крепления трубопроводов внутри зданий и сооружений массой: свыше 0,1 до 0,5 т (балка Н1)
</t>
  </si>
  <si>
    <t xml:space="preserve">Погрузка в автотранспортное средство: металлические конструкции весом до 1 т</t>
  </si>
  <si>
    <t xml:space="preserve">0,5+1,5+0,45 </t>
  </si>
  <si>
    <t xml:space="preserve">Разгрузка с автотранспортного средства: металлические конструкции весом до 1 т</t>
  </si>
  <si>
    <t xml:space="preserve">(4,1*1,8) * 0,1 </t>
  </si>
  <si>
    <t xml:space="preserve">(4,1*1,8) * 0,9 </t>
  </si>
  <si>
    <t xml:space="preserve">0,738+6,642 </t>
  </si>
  <si>
    <t xml:space="preserve">Демонтаж плит покрытий одноэтажных зданий и сооружений длиной до 6 м, площадью: до 10 м2 при массе стропильных и подстропильных конструкций до 10 т и высоте зданий до 25 м
</t>
  </si>
  <si>
    <t xml:space="preserve">(7 / 100)*100 
(571/пр_2022_п.83_т.2_стр.1_стб.3 Демонтаж (разборка) сборных бетонных и железобетонных строительных конструкций ОЗП=0,8; ЭМ=0,8 к расх.; ЗПМ=0,8; МАТ=0 к расх.; ТЗ=0,8; ТЗМ=0,8)</t>
  </si>
  <si>
    <t xml:space="preserve">2,5*7 </t>
  </si>
  <si>
    <t xml:space="preserve">Камера УТ1724. План покрытия, РП 3785-16-20АС лист 10</t>
  </si>
  <si>
    <t xml:space="preserve">Демонтаж плит перекрытий каналов площадью: свыше 1 до 5 м2 (2 шт - 1,23 т, 4 шт - 1,4 т)
</t>
  </si>
  <si>
    <t xml:space="preserve">((2+4) / 100)*100 
ДЕМОНТАЖ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</t>
  </si>
  <si>
    <t xml:space="preserve">Демонтаж блоков стен подвалов массой: до 1 т (блоки 0,61т)
</t>
  </si>
  <si>
    <t xml:space="preserve">(20 / 100)*100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</t>
  </si>
  <si>
    <t xml:space="preserve">Демонтаж перемычек при наибольшей массе монтажных элементов в здании: до 5 т, масса перемычки до 0,7 т (перемычка 0,42 т)
</t>
  </si>
  <si>
    <t xml:space="preserve">(8 / 100)*100 ДЕМОНТАЖ
(571/пр_2022_п.83_т.2_стр.1_стб.3 Демонтаж (разборка) сборных бетонных и железобетонных строительных конструкций ОЗП=0,8; ЭМ=0,8 к расх.; ЗПМ=0,8; МАТ=0 к расх.; ТЗ=0,8; ТЗМ=0,8)</t>
  </si>
  <si>
    <t xml:space="preserve">2*1,23+4*1,4+20*0,61+8*0,42 </t>
  </si>
  <si>
    <t xml:space="preserve">Разборка: бетонных фундаментов
</t>
  </si>
  <si>
    <t xml:space="preserve">(5*2,5+2,4) * 0,1 </t>
  </si>
  <si>
    <t xml:space="preserve">(5*2,5+2,4) * 0,9 </t>
  </si>
  <si>
    <t xml:space="preserve">1,49+13,41 </t>
  </si>
  <si>
    <t xml:space="preserve">Демонтаж чугунных люков
</t>
  </si>
  <si>
    <t xml:space="preserve">2*100/1000 </t>
  </si>
  <si>
    <t xml:space="preserve">Камера УТ1724а. План покрытия, РП 3785-16-20АС лист 11</t>
  </si>
  <si>
    <t xml:space="preserve">(40 / 100)*100
 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</t>
  </si>
  <si>
    <t xml:space="preserve">(4 / 100)*100 ДЕМОНТАЖ
(571/пр_2022_п.83_т.2_стр.1_стб.3 Демонтаж (разборка) сборных бетонных и железобетонных строительных конструкций ОЗП=0,8; ЭМ=0,8 к расх.; ЗПМ=0,8; МАТ=0 к расх.; ТЗ=0,8; ТЗМ=0,8)</t>
  </si>
  <si>
    <t xml:space="preserve">40*0,61+4*0,42 </t>
  </si>
  <si>
    <t xml:space="preserve">Демонтаж: лотков, решеток, затворов из полосовой и тонколистовой стали (металлическое покрытие)
</t>
  </si>
  <si>
    <t xml:space="preserve"> (571/пр_2022_п.83_т.2_стр.4_стб.3 Демонтаж (разборка) металлических, металлокомпозитных, композитных конструкций ОЗП=0,7; ЭМ=0,7 к расх.; ЗПМ=0,7; МАТ=0 к расх.; ТЗ=0,7; ТЗМ=0,7)</t>
  </si>
  <si>
    <t xml:space="preserve">Раздел 5. Железобетонные конструкции</t>
  </si>
  <si>
    <t xml:space="preserve">ТЕПЛОТРАССА И ДРЕНАЖ. Транспорт железобетонных конструкций с завода-изготовителя на приобъектный склад (лотки Л11, Л2; опорные подушки ОП7, ОП2)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</si>
  <si>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23 км</t>
  </si>
  <si>
    <t xml:space="preserve">(84*1625+12*225+6*13+6*425)/1000 </t>
  </si>
  <si>
    <t xml:space="preserve">Теплотрасса спецификация лист 3, 5, РП 3785-16-20АС.С</t>
  </si>
  <si>
    <t xml:space="preserve">Устройство основания под трубопроводы: щебеночного
</t>
  </si>
  <si>
    <t xml:space="preserve">(18 / 10)*10 </t>
  </si>
  <si>
    <t xml:space="preserve">Щебень из плотных горных пород для строительных работ М 600, фракция 20-40 мм</t>
  </si>
  <si>
    <t xml:space="preserve">Устройство непроходных каналов: двухъячейковых, собираемых из верхних и нижних лотковых элементов
</t>
  </si>
  <si>
    <t xml:space="preserve"> 1.Металлоконструкции вспомогательного назначения с преобладанием толстолистовой стали или профильного проката, с отверстиями и без (замок) - 0,35952 т 
2.Раствор готовый кладочный, цементный, М100 - 4,23 м3 
3.Песок природный для строительных работ I класс, средний - 7,41 м3 
4.Лоток Л11-8-27 (серия 3.006.1-2.87) ГОСТ 13015-2012 - 84 шт 
5.Опорные подушки ОП-7 - 12 шт 
6.Мастика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 - 189,6 кг 
7.Грунтовка (праймер) однокомпонентная полиуретановая низковязкая адгезионная для битумных поверхностей, расход 0,05-0,15 кг/м2 - 54,9 кг</t>
  </si>
  <si>
    <t xml:space="preserve">Устройство горизонтальной изоляции: методом наплавления
</t>
  </si>
  <si>
    <t xml:space="preserve">(183 / 100)*100 
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 - 420,9 м2 
( 2 слоя ПЗ=2 (ОЗП=2; ЭМ=2 к расх.; ЗПМ=2; МАТ=2 к расх.; ТЗ=2; ТЗМ=2))</t>
  </si>
  <si>
    <t xml:space="preserve">Засыпка вручную траншей, пазух котлованов и ям, группа грунтов: 1
</t>
  </si>
  <si>
    <t xml:space="preserve">(27 / 100)*100 
Песок природный для строительных работ I класс, средний - 27 м3</t>
  </si>
  <si>
    <t xml:space="preserve">Дренаж спецификация лист 3, 5, РП 3785-16-20АС.С</t>
  </si>
  <si>
    <t xml:space="preserve">Устройство основания под трубопроводы: песчаного (под дренажную трубу)
</t>
  </si>
  <si>
    <t xml:space="preserve">(5 / 10)*10 
Песок природный для строительных работ I класс, средний - 5,5 м3</t>
  </si>
  <si>
    <t xml:space="preserve">Устройство основания под трубопроводы: щебеночного (под лотки ливневой канализации)
</t>
  </si>
  <si>
    <t xml:space="preserve">(1 / 10)*10 
Щебень из плотных горных пород для строительных работ М 600, фракция 20-40 мм - 1,25 м3</t>
  </si>
  <si>
    <t xml:space="preserve">Погрузка в автотранспортное средство: металлические конструкции весом до 1 тонны
погрузка раннее демонтированных решеток ливневой канализации на площадке хранения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</si>
  <si>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 (перевозка решеток с площадки хранения на участок стр-ва)</t>
  </si>
  <si>
    <t xml:space="preserve">Устройство бетонных водоотводных лотков с чугунными решетками (крышками) на подготовленные основания, диаметр гидравлического сечения: 300 мм
</t>
  </si>
  <si>
    <t xml:space="preserve">((2,67*6) / 100)*100 
1.Смеси бетонные тяжелого бетона (БСТ) на щебне из гравия, класс В15, F(1)100, W4 - 0,023 м3
2.Щиты настила, толщина 25 мм - 2,92 м2 
3.Лоток Л2-8-27 (серия 3.006.1-2.87) ГОСТ 13015-2012 - 6 шт 
4.Решетка ливневой канализации - 6 шт </t>
  </si>
  <si>
    <t xml:space="preserve">Установка на растворе из сухой смеси мелких конструкций (подоконников, сливов, парапетов и др.) массой: до 0,5 т (прим. дренаж)
</t>
  </si>
  <si>
    <t xml:space="preserve">(6 / 100)*100  
Опорные подушки ОП-2 - 6 шт 
</t>
  </si>
  <si>
    <t xml:space="preserve">ДРЕНАЖНЫЕ КОЛОДЦЫ ДК-1, ДК-2, ДК-3. Транспорт железобетонных конструкций с завода-изготовителя на приобъектный склад (кольца смотровые, опорные и стеновые: КС15-9, КС15-6, КС15-3, КО-6; плиты днища и перекрытия: ПП15-2, ПН 15)</t>
  </si>
  <si>
    <t xml:space="preserve">(5*1000+2*663+1*330+3*675+3*950+3*50)/1000 </t>
  </si>
  <si>
    <t xml:space="preserve">Отвод дренажа ДК-1, ДК-2, ДК-3 лист 7, РП 3785-16-20ТС</t>
  </si>
  <si>
    <t xml:space="preserve">Устройство основания под фундаменты: щебеночного (основание под дренажные колодцы)
</t>
  </si>
  <si>
    <t xml:space="preserve"> Щебень из плотных горных пород для строительных работ М 600, фракция 20-40 мм - 1,08 м3 </t>
  </si>
  <si>
    <t xml:space="preserve">Устройство круглых сборных железобетонных канализационных колодцев диаметром: 1,5 м в сухих грунтах (КД-1)
</t>
  </si>
  <si>
    <t xml:space="preserve">((2*0,4+1*0,27+1*0,38+1*0,02) / 10)*10 
1. Смеси бетонные тяжелого бетона (БСТ) на щебне из гравия, класс В15, F(1)100, W4 - 0,76 м3 
2. Кольцо стеновое смотровых колодцев КС15-9 - 2 шт
3.Плита перекрытия 1ПП15-2 - 1 шт 
4.Плита днища ПН15 - 1 шт 
5.Кольцо опорное КО-6 - 1 шт 
6.Люк канализационный полимерно-песчаный Т(С150) - 1 шт </t>
  </si>
  <si>
    <t xml:space="preserve">Укладка трубопроводов из хризотилцементных безнапорных труб диаметром: свыше 200 мм до 300 мм
</t>
  </si>
  <si>
    <t>км</t>
  </si>
  <si>
    <t xml:space="preserve">30/1000 
1.Трубы хризотилцементные безнапорные, диаметр условного прохода 300 мм - 30 м 
2.Муфта хризотилцементная для безнапорных труб БНМ, диаметр условного прохода 300 мм - 5 шт </t>
  </si>
  <si>
    <t xml:space="preserve">Устройство круглых сборных железобетонных канализационных колодцев диаметром: 1,5 м в сухих грунтах (КД-2)
</t>
  </si>
  <si>
    <t xml:space="preserve">((1*0,265+1*0,4+1*0,27+1*0,38+1*0,02) / 10)*10 
1.Смеси бетонные тяжелого бетона (БСТ) на щебне из гравия, класс В15, F(1)100, W4 - 0,69 м3 
2.Кольцо стеновое смотровых колодцев КС15-6 - 1 шт 
3.Кольцо стеновое смотровых колодцев КС15-9 - 1 шт  4.Плита перекрытия 1ПП15-2 - 1 шт 
5.Плита днища ПН15 - 1 шт 
6.Кольцо опорное КО-6 - 1 шт 
7.Люк канализационный полимерно-песчаный Т(С150) - 1 шт</t>
  </si>
  <si>
    <t xml:space="preserve">15,6/1000 
1.Трубы хризотилцементные безнапорные, диаметр условного прохода 300 мм - 15,6 м 
2.Муфта хризотилцементная для безнапорных труб БНМ, диаметр условного прохода 300 мм - 3 шт 
</t>
  </si>
  <si>
    <t xml:space="preserve">Устройство круглых сборных железобетонных канализационных колодцев диаметром: 1,5 м в сухих грунтах (КД-3)
</t>
  </si>
  <si>
    <t xml:space="preserve">((1*0,255+1*0,265+2*0,4+1*0,27+1*0,38+1*0,02) / 10)*10 
1.Смеси бетонные тяжелого бетона (БСТ) на щебне из гравия, класс В15, F(1)100, W4 - 0,7644 м3 
2.Кольцо стеновое смотровых колодцев КС15-3 - 1 шт 3.Кольцо стеновое смотровых колодцев КС15-6 - 1 шт 
4.Кольцо стеновое смотровых колодцев КС15-9 - 2 шт 
5.Плита перекрытия 1ПП15-2 - 1 шт 
6.Плита днища ПН15 - 1 шт 
7.Кольцо опорное КО-6 - 1 шт 
8.Люк канализационный полимерно-песчаный Т(С150) - 1 шт </t>
  </si>
  <si>
    <t xml:space="preserve">44/1000 
1.Трубы хризотилцементные безнапорные, диаметр условного прохода 300 мм - 44 м 
2.Муфта хризотилцементная для безнапорных труб БНМ, диаметр условного прохода 300 мм - 8 шт 
</t>
  </si>
  <si>
    <t xml:space="preserve">Бетонирование (с помощью бадьи) конструкций: наружных стен толщиной до 10 см (заделка отверстий в местах прокладки дренаж. трубопроводов)</t>
  </si>
  <si>
    <t xml:space="preserve">((2,7/0,1) / 10)*10 
Смеси бетонные тяжелого бетона (БСТ) на щебне из гравия, класс В15, F(1)100, W4 - 2,7 м3</t>
  </si>
  <si>
    <t xml:space="preserve">Огрунтовка поверхности полимерной мастикой на основе бутилкаучука
</t>
  </si>
  <si>
    <t xml:space="preserve">(27 / 100)*100 </t>
  </si>
  <si>
    <t xml:space="preserve">Грунтовка (праймер) однокомпонентная полиуретановая низковязкая адгезионная для битумных поверхностей, расход 0,05-0,15 кг/м2</t>
  </si>
  <si>
    <t>кг</t>
  </si>
  <si>
    <t xml:space="preserve">27*0,15 </t>
  </si>
  <si>
    <t xml:space="preserve">Гидроизоляция боковая обмазочная полимерной мастикой на основе бутилкаучука в один слой
</t>
  </si>
  <si>
    <t xml:space="preserve">(27 / 100)*100 
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 - 10,8 кг
( в 2 слоя ОЗП=2; ЭМ=2 к расх.; ЗПМ=2; МАТ=2 к расх.; ТЗ=2; ТЗМ=2)</t>
  </si>
  <si>
    <t xml:space="preserve">Опора Н1, лист 8 РП 3785-16-20АС</t>
  </si>
  <si>
    <t xml:space="preserve">Устройство бетонных фундаментов общего назначения объемом: до 5 м3
</t>
  </si>
  <si>
    <t xml:space="preserve">(1,6 / 100)*100 
1.Смеси бетонные тяжелого бетона (БСТ) на щебне из гравия, класс В15, F(1)100, W4 - 1,63 м3 
2.Щиты настила, толщина 25 мм - 0,79 м2</t>
  </si>
  <si>
    <t xml:space="preserve">Бетонирование (с помощью бадьи) конструкций: наружных стен толщиной до 30 см (заделки)</t>
  </si>
  <si>
    <t xml:space="preserve">((0,4/0,38) / 10)*10 
Смеси бетонные тяжелого бетона (БСТ) на щебне из гравия, класс В15, F(1)100, W4 - 0,4 м3 
</t>
  </si>
  <si>
    <t xml:space="preserve">Монтаж опорных конструкций для крепления трубопроводов внутри зданий и сооружений массой: до 0,1 т
</t>
  </si>
  <si>
    <t xml:space="preserve">(4*94,2+4*51,1)/1000 
Конструкции стальные индивидуального изготовления из сортового проката (Балка N35Б2 L=1900, L=1030) - 0,5812 т</t>
  </si>
  <si>
    <t xml:space="preserve">Площадка Пл-1, лист 8 РП 3785-16-20АС</t>
  </si>
  <si>
    <t xml:space="preserve">Изготовление площадок обслуживания: одноярусных
</t>
  </si>
  <si>
    <t xml:space="preserve">(2*88,4+11*41,8+27*12,3+7*6,89)/1000 
1.Уголок стальной горячекатаный равнополочный, марки стали Ст3сп, Ст3пс, ширина полок 110-125 мм, толщина полки 7-16 мм (уголок 125х8) - 0,1768 т 
2.Лист стальной рифленый горячекатаный, марки стали Ст3сп, Ст3пс, толщина 2-6 мм (сталь рифленая 5мм) - 0,4598 т 
3.Швеллеры стальные горячекатаные, марки стали Ст3пс, Ст3сп, № 12У-24У, № 12П-24П (швеллер №14) -0,3321 т  
4.Уголок стальной горячекатаный равнополочный, марки стали Ст3сп, Ст3пс, ширина полок 63-100 мм, толщина полки 4-16 мм (уголок 75х6) - 0,04823 т</t>
  </si>
  <si>
    <t xml:space="preserve"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 (ОГ1)</t>
  </si>
  <si>
    <t xml:space="preserve">(25*4,15+48*3,77+18*3,53)/1000 
1.Уголок стальной горячекатаный равнополочный, марки стали Ст3сп, Ст3пс, ширина полок 35-56 мм, толщина полки 3-5 мм (уголок 50х5) - 0,2938 т 
2.Прокат листовой горячекатаный, марки стали Ст3сп, Ст3пс, ширина 1200-3000 мм, толщина 1-8 мм (сталь лист 3х150) - 0,0656 т 
</t>
  </si>
  <si>
    <t xml:space="preserve">Монтаж площадок с настилом и ограждением из листовой, рифленой, просечной и круглой стали
</t>
  </si>
  <si>
    <t xml:space="preserve">1,017+0,348 </t>
  </si>
  <si>
    <t xml:space="preserve">Монтаж лестниц прямолинейных и криволинейных, пожарных с ограждением
</t>
  </si>
  <si>
    <t xml:space="preserve">(4*20+14*2,6)/1000 
Лестница-стремянка металлическая, марка НТС 62-91-111а, ширина 600 мм, шаг ступеней 300 мм, высота от 1 до 6 м - 0,1164 т </t>
  </si>
  <si>
    <t xml:space="preserve">Камера УТ1725. Кровля. Отмостка, лист 9 РП 3785-16-20АС</t>
  </si>
  <si>
    <t xml:space="preserve">Устройство основания под фундаменты: щебеночного (щебеночная подготовка)
</t>
  </si>
  <si>
    <t xml:space="preserve"> Щебень из плотных горных пород для строительных работ М 600, фракция 20-40 мм - 2,3 м3</t>
  </si>
  <si>
    <t xml:space="preserve">Укладка плит покрытий одноэтажных зданий и сооружений длиной до 12 м, площадью: до 20 м2 при массе стропильных и подстропильных конструкций до 10 т и высоте зданий до 25 м
</t>
  </si>
  <si>
    <t xml:space="preserve">(7 / 100)*100 
1.Смеси бетонные тяжелого бетона (БСТ) на щебне из гравия, класс В15, F(1)100, W4 - 0,91 м3
2. Плиты перекрытий многопустотные железобетонные, объем до 0,9 м3, бетон В20, расход арматуры от 50 до 100 кг/м3 (ПК63.12-8АтУт-а V=1,6441 м3) - 6,16 м3</t>
  </si>
  <si>
    <t xml:space="preserve">Устройство пароизоляции: прокладочной в один слой
</t>
  </si>
  <si>
    <t xml:space="preserve">(49 / 100)*100 
Пленка пароизоляционная полиэтиленовая 3-х слойная, с армированной основой из перехлестнутых полос полиэтилена (Изоспан В) - 53,9 м2</t>
  </si>
  <si>
    <t xml:space="preserve">Утепление покрытий: керамзитом
</t>
  </si>
  <si>
    <t xml:space="preserve"> Гравий керамзитовый М 250, фракция 5-10 мм - 8,24 м3</t>
  </si>
  <si>
    <t xml:space="preserve">Устройство выравнивающих стяжек: цементно-песчаных толщиной 40 мм
</t>
  </si>
  <si>
    <t xml:space="preserve">((2,1/0.04) / 100)*100 
Раствор готовый кладочный, цементный, М150 - 2,142 м3
( до толщины слоя 40 мм ОЗП=25; ЭМ=25 к расх.; ЗПМ=25; МАТ=25 к расх.; ТЗ=25; ТЗМ=25)</t>
  </si>
  <si>
    <t xml:space="preserve">Устройство кровель плоских из наплавляемых материалов: в два слоя
</t>
  </si>
  <si>
    <t xml:space="preserve">(58 / 100)*100 
1.Материал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 - 67,28 м2 
2.Материал рулонный битумно-полимерный кровельный и гидроизоляционный СБС-модифицированный ЭКП, наплавляемый, основа полиэстер, продольная/поперечная нагрузка на разрыв не менее 600/400 Н, гибкость не выше -25 °C, теплостойкость не ниже +100 °C, масса 5,2 кг/м2, толщина 4,2 мм - 66,12 м2</t>
  </si>
  <si>
    <t xml:space="preserve">Устройство мелких покрытий (брандмауэры, парапеты, свесы и т.п.) из листовой оцинкованной стали
</t>
  </si>
  <si>
    <t xml:space="preserve">(20 / 100)*100 
1.Сталь листовая оцинкованная, толщина 0,7 мм - 0,0926 т 
2.Прокат стальной горячекатаный полосовой, марки стали Ст3сп, Ст3пс, размеры 40х4 мм - 0,007 т </t>
  </si>
  <si>
    <t xml:space="preserve">Кладка отдельных участков из кирпича: наружных стен средней сложности (карниз и парапет)
</t>
  </si>
  <si>
    <t xml:space="preserve">(4,1 / 100)*100 
Кирпич керамический лицевой полнотелый одинарный, размеры 250х120х65 мм, марка М100 - 1640 шт</t>
  </si>
  <si>
    <t xml:space="preserve">Армирование кладки стен и других конструкций
</t>
  </si>
  <si>
    <t xml:space="preserve">28*0,62/1000 
Сталь арматурная горячекатаная гладкая, класс A-I, диаметр 6-22 мм (д.10 мм) - 0,01736 т</t>
  </si>
  <si>
    <t xml:space="preserve">Устройство бетонной подготовки (отмостка)
</t>
  </si>
  <si>
    <t xml:space="preserve">(1,7 / 100)*100 
Смеси бетонные тяжелого бетона (БСТ) на щебне из гравия, класс В15, F(1)100, W4 - 1, 73 м3 </t>
  </si>
  <si>
    <t xml:space="preserve">КАМЕРА УТ1724. Транспорт железобетонных конструкций с завода-изготовителя на приобъектный склад (плиты: ПО27-1, П27-1; блоки: ФБС 9.5.6, ФБС 12.5.6, прогоны: ПРГ 36.1.4-4т, кольца опорные: КО-6)</t>
  </si>
  <si>
    <t xml:space="preserve">(2*1230+2*1400+12*610+23*828+8*420+2*50)/1000 </t>
  </si>
  <si>
    <t xml:space="preserve">Камера УТ1724, лист 10 РП3785-16-20АС</t>
  </si>
  <si>
    <t xml:space="preserve"> Щебень из плотных горных пород для строительных работ М 600, фракция 20-40 мм - 3,45 м3</t>
  </si>
  <si>
    <t xml:space="preserve">Устройство бетонной подготовки (приямок, пол)
</t>
  </si>
  <si>
    <t xml:space="preserve">((1+0,1) / 100)*100 
Смеси бетонные тяжелого бетона (БСТ) на щебне из гравия, класс В15, F(1)100, W4 - 1,12 м3</t>
  </si>
  <si>
    <t xml:space="preserve">Установка блоков стен подвалов массой: до 1 т (Блоки ФБС 12.5.6 и ФБС 9.5.6)
</t>
  </si>
  <si>
    <t xml:space="preserve">((23+12) / 100)*100 
1.Смеси бетонные тяжелого бетона (БСТ) на щебне из гравия, класс В15, F(1)100, W4 - 0,25 м3 
2.Блок ФБС 12.5.6 - 23 шт 
3.Блок ФБС 9.5.6 - 12 шт</t>
  </si>
  <si>
    <t xml:space="preserve">Укладка перемычек при наибольшей массе монтажных элементов в здании: до 5 т, масса перемычки до 0,7 т (м=420 кг)
</t>
  </si>
  <si>
    <t xml:space="preserve">(8 / 100)*100 
Прогон ПРГ 36.1.4-4т - 8 шт</t>
  </si>
  <si>
    <t xml:space="preserve">((2/0,5) / 10)*10 
Смеси бетонные тяжелого бетона (БСТ) на щебне из гравия, класс В15, F(1)100, W4 - 2 м3</t>
  </si>
  <si>
    <t xml:space="preserve">Устройство плит перекрытий каналов площадью: свыше 1 до 5 м2
</t>
  </si>
  <si>
    <t xml:space="preserve">((2+2) / 100)*100 
1.Плиты перекрытия камер тепловых сетей ПО27-1 - 2 шт 
2.Плиты перекрытия камер тепловых сетей П27-1 - 2 шт</t>
  </si>
  <si>
    <t xml:space="preserve">Установка опор из плит и колец диаметром: до 1000 мм
</t>
  </si>
  <si>
    <t xml:space="preserve">((2*0,02) / 100)*100 
Кольцо опорное КО-6 - 2 шт</t>
  </si>
  <si>
    <t xml:space="preserve">Установка люка
</t>
  </si>
  <si>
    <t xml:space="preserve"> Люк канализационный полимерно-песчаный Т(С150) - 2 шт </t>
  </si>
  <si>
    <t xml:space="preserve">(2*8,3+7*0,76)/1000*2 
Лестница-стремянка металлическая, марка НТС 62-91-111а, ширина 600 мм, шаг ступеней 300 мм, высота от 1 до 6 м - 0,044 т</t>
  </si>
  <si>
    <t xml:space="preserve">((31+20) / 100)*100 
Грунтовка (праймер) однокомпонентная полиуретановая низковязкая адгезионная для битумных поверхностей, расход 0,05-0,15 кг/м2 - 7,65 кг</t>
  </si>
  <si>
    <t xml:space="preserve">((31+20) / 100)*100 
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 - 20,4 кг 
( в 2 слоя ОЗП=2; ЭМ=2 к расх.; ЗПМ=2; МАТ=2 к расх.; ТЗ=2; ТЗМ=2)</t>
  </si>
  <si>
    <t xml:space="preserve">Окраска металлических огрунтованных поверхностей: гидроизоляционным материалом HL-1 </t>
  </si>
  <si>
    <t xml:space="preserve">(2 / 100)*100 
Гидроизоляционный материал  HL-1 - 1 кг
(ОП п.1.13.7 При нанесении лакокрасочных материалов ручным способом ОЗП=1,1; ТЗ=1,1)
( в 2 слоя ОЗП=2; ЭМ=2 к расх.; ЗПМ=2; МАТ=2 к расх.; ТЗ=2; ТЗМ=2)</t>
  </si>
  <si>
    <t xml:space="preserve">КАМЕРА УТ1724а. Транспорт железобетонных конструкций с завода-изготовителя на приобъектный склад (блоки: ФБС 9.5.6, ФБС 12.5.6, прогоны: ПРГ 36.1.4-4т)</t>
  </si>
  <si>
    <t xml:space="preserve">(44*610+7*828+4*420)/1000 </t>
  </si>
  <si>
    <t xml:space="preserve">Камера УТ1724а, лист 11 РП3785-16-20АС</t>
  </si>
  <si>
    <t xml:space="preserve"> Щебень из плотных горных пород для строительных работ М 600, фракция 20-40 мм - 1,5 м3</t>
  </si>
  <si>
    <t xml:space="preserve">Устройство бетонной подготовки (набетонка, пол)
</t>
  </si>
  <si>
    <t xml:space="preserve">((0,7+0,6) / 100)*100 
Смеси бетонные тяжелого бетона (БСТ) на щебне из гравия, класс В15, F(1)100, W4 - 1,33 м3</t>
  </si>
  <si>
    <t xml:space="preserve">((7+44) / 100)*100 
1.Смеси бетонные тяжелого бетона (БСТ) на щебне из гравия, класс В15, F(1)100, W4 - 0,36 м3 
2.Блок ФБС 12.5.6 - 7 шт 
3.Блок ФБС 9.5.6 - 44 шт</t>
  </si>
  <si>
    <t xml:space="preserve">(4 / 100)*100 
Прогон ПРГ 36.1.4-4т - 4 шт</t>
  </si>
  <si>
    <t xml:space="preserve">((0,5/0,5) / 10)*10 
Смеси бетонные тяжелого бетона (БСТ) на щебне из гравия, класс В15, F(1)100, W4 - 0,5 м3</t>
  </si>
  <si>
    <t xml:space="preserve">Монтаж: лотков, решеток, затворов из полосовой и тонколистовой стали (покрытие)
</t>
  </si>
  <si>
    <t xml:space="preserve">(6,4*23,55+4*6,7)/1000 
1.Уголок стальной горячекатаный равнополочный, марки стали Ст3сп, Ст3пс, ширина полок 35-56 мм, толщина полки 3-5 мм (уголок 50х5) - 0,0268 т 
2.Прокат листовой горячекатаный, марки стали Ст3сп, Ст3пс, ширина 1200-3000 мм, толщина 1-8 мм (сталь лист 3мм) - 0,1507 т</t>
  </si>
  <si>
    <t xml:space="preserve">((33+11) / 100)*100 
Грунтовка (праймер) однокомпонентная полиуретановая низковязкая адгезионная для битумных поверхностей, расход 0,05-0,15 кг/м2 - 6,6 кг</t>
  </si>
  <si>
    <t xml:space="preserve">((33+11) / 100)*100 
1.Мастика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 - 13,2 кг
2.Гидроизоляционный материал  HL-1 - 5,5 кг
( в 2 слоя ОЗП=2; ЭМ=2 к расх.; ЗПМ=2; МАТ=2 к расх.; ТЗ=2; ТЗМ=2)</t>
  </si>
  <si>
    <t xml:space="preserve">Окраска металлических огрунтованных поверхностей: краской БТ-177 серебристой
</t>
  </si>
  <si>
    <t xml:space="preserve">(14 / 100)*100 
Гидроизоляционный материал  HL-1 - 7 кг
(ОП п.1.13.7 При нанесении лакокрасочных материалов ручным способом ОЗП=1,1; ТЗ=1,1)
( в 2 слоя ОЗП=2; ЭМ=2 к расх.; ЗПМ=2; МАТ=2 к расх.; ТЗ=2; ТЗМ=2)</t>
  </si>
  <si>
    <t xml:space="preserve">Раздел 6. Упор тупиковый Эск-2283-00-00 СБ</t>
  </si>
  <si>
    <t xml:space="preserve">Разборка пути поэлементно на деревянных шпалах тип рельсов: Р65, на 1 км число шпал 2000 и 1840
</t>
  </si>
  <si>
    <t xml:space="preserve">км пути</t>
  </si>
  <si>
    <t xml:space="preserve">3/1000 </t>
  </si>
  <si>
    <t xml:space="preserve">Устройство упоров тупиковых рельсовых
</t>
  </si>
  <si>
    <t xml:space="preserve"> 1.Смесь песчано-гравийная природная - 20 м3 
2.Накладка рельсовая двухголовая, тип 1Р50 (по проекту) - 2 шт 
3.Брус обрезной хвойных пород (ель, сосна), естественной влажности, длина 2-6,5 м, ширина 100 и более мм, толщина 100 и более мм, сорт I (по проекту) - 1,02 м3 
4.Рельсы железнодорожные, тип Р38 - 2,57 т 
5.Шпильки - 4 кг 
6.Конструкции стальные индивидуального изготовления из сортового проката (косынка) - 0,1412 т</t>
  </si>
  <si>
    <t xml:space="preserve">Антисептирование водными растворами: стен
</t>
  </si>
  <si>
    <t xml:space="preserve">(4 / 100)*100 
Антисептик для защиты деревянных строительных конструкций от биологического разрушения -0,00048 т</t>
  </si>
  <si>
    <t xml:space="preserve">Окраска эмалевыми составами по дереву с подготовкой поверхности: стен
</t>
  </si>
  <si>
    <t xml:space="preserve">(4 / 100)*100 
1.Эмаль ПФ-115 чёрная - 0,0001044 т 
2.Эмаль ПФ-115 белая - 0,0001044 т</t>
  </si>
  <si>
    <t xml:space="preserve">Раздел 7. Трубопроводы, изоляция, арматура, присоединения, рентгенографический контроль</t>
  </si>
  <si>
    <t xml:space="preserve">Прокладка стальных трубопроводов в непроходном канале при номинальном давлении 1,6 МПа, температуре 150°С, диаметр труб: 800 мм
</t>
  </si>
  <si>
    <t xml:space="preserve">(142+2*1,6+0,24*4)/1000
1.Опора для трубопроводов неподвижная стальная из горячекатаных профилей (по проекту) - 0,28 т 
2.Опора подвижная приварная, тип 2, для стальных трубопроводов Ду от 50 до 1600 мм, с изоляцией, высота опоры 100 мм, диаметр условного прохода 800 мм - 12 шт 
3.Трубы стальные сварные для магистральных газонефтепроводов, класс прочности К52, наружный диаметр 820 мм, толщина стенки 9 мм - 142 м 
4.Отвод 90° бесшовный крутоизогнутый из стали 20, номинальный диаметр 800 мм, наружный диаметр 820 мм, толщина стенки 10 мм - 2 шт 
5.Трубы стальные бесшовные горячедеформированные со снятой фаской из стали марок 10, 20, 35, наружный диаметр 159 мм, толщина стенки 7 мм (штуцер-труба) - 0,66 м
6. Задвижка стальная клиновая с выдвижным шпинделем 30с64нж Ду150  Ру 25, t - 300 С (вода, пар, нефть) ПРИВАРНАЯ - 4 шт 
7.Трубы стальные бесшовные горячедеформированные со снятой фаской из стали марок 10, 20, 35, наружный диаметр 108 мм, толщина стенки 6 мм (штуцер-труба) - 1,2 м 
8.Трубы стальные бесшовные горячедеформированные со снятой фаской из стали марок 10, 20, 35, наружный диаметр 89 мм, толщина стенки 4,5 мм (байпас) - 1,2 м</t>
  </si>
  <si>
    <t xml:space="preserve">Установка задвижек или клапанов стальных для горячей воды и пара диаметром: 800 мм</t>
  </si>
  <si>
    <t>компл</t>
  </si>
  <si>
    <t xml:space="preserve">(2/10)*10
Задвижка 30с564нж Ду 800 - 2 шт</t>
  </si>
  <si>
    <t xml:space="preserve"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 (изготовление перехода)
изготовление перехода К820х12-720х12</t>
  </si>
  <si>
    <t xml:space="preserve">(4*56,50)/1000  
Трубы стальные сварные для магистральных газонефтепроводов, класс прочности К52, наружный диаметр 820 мм, толщина стенки 12 мм - 0,96 м</t>
  </si>
  <si>
    <t xml:space="preserve">Установка сальниковых компенсаторов на стальных трубопроводах диаметром: 800 мм
</t>
  </si>
  <si>
    <t xml:space="preserve"> Компенсатор сальниковый Ду 800, Ру 25 компенсирующая способность 450 мм - 2 шт </t>
  </si>
  <si>
    <t xml:space="preserve">Укладка стальных водопроводных труб с гидравлическим испытанием диаметром: 200 мм (дренаж со дна камеры)
</t>
  </si>
  <si>
    <t xml:space="preserve">(1,7+2,8)/1000 
Трубы стальные бесшовные горячедеформированные со снятой фаской из стали марок 10, 20, 35, наружный диаметр 219 мм, толщина стенки 6 мм - 4,5 м</t>
  </si>
  <si>
    <t xml:space="preserve">Прокладка стальных трубопроводов в непроходном канале при номинальном давлении 1,6 МПа, температуре 150°С, диаметр труб: 150 мм
</t>
  </si>
  <si>
    <t xml:space="preserve">(19,5+6,2+8*0,45+2*0,186+2*0,13)/1000 
1.Опора подвижная приварная, тип 2, для стальных трубопроводов Ду от 50 до 1600 мм, с изоляцией, высота опоры 100 мм, диаметр условного прохода 150 мм - 4 шт 
2.Трубы стальные бесшовные горячедеформированные со снятой фаской из стали марок 10, 20, 35, наружный диаметр 159 мм, толщина стенки 4,5 мм - 25,7 м 
3.Отвод 90° с радиусом кривизны R=1,5 Ду на давление до 16 МПа, номинальный диаметр 150 мм, наружный диаметр 159 мм, толщина стенки 6 мм - 8 шт 
4.Отвод 45 градусов 159х6 ст.20 - 2 шт 
5.Фланец стальной плоский приварной с соединительным выступом, марка стали 20, номинальное давление 1,6 МПа, номинальный диаметр 150 мм - 12 шт 
6.Прокладки из паронита ПМБ, толщина 3 мм, диаметр 150 мм - 6 шт </t>
  </si>
  <si>
    <t xml:space="preserve"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 (изготовление перехода)
изготовление перехода К159х4,5-133х4</t>
  </si>
  <si>
    <t xml:space="preserve">2*2,3/1000 
Трубы стальные бесшовные горячедеформированные со снятой фаской из стали марок 10, 20, 35, наружный диаметр 159 мм, толщина стенки 4,5 мм - 0,26 м</t>
  </si>
  <si>
    <t xml:space="preserve">Установка задвижек или клапанов стальных для горячей воды и пара диаметром: 150 мм (на подключение)
</t>
  </si>
  <si>
    <t xml:space="preserve">(2 / 10)*10 
Задвижка стальная клиновая с выдвижным шпинделем 30с64нж Ду150  Ру 25, t - 300 С (вода, пар, нефть) ПРИВАРНАЯ - 2 шт </t>
  </si>
  <si>
    <t xml:space="preserve">Прокладка стальных трубопроводов в непроходном канале при номинальном давлении 1,6 МПа, температуре 150°С, диаметр труб: 125 мм
</t>
  </si>
  <si>
    <t xml:space="preserve">(5,7+4*0,38+1*0,158+2*0,1)/1000 
1.Переход концентрический бесшовный приварной, номинальное давление 16 МПа, наружный диаметр и толщина стенки 133х5-108х4 мм - 2 шт 
2.Трубы стальные бесшовные горячедеформированные со снятой фаской из стали марок 10, 20, 35, наружный диаметр 133 мм, толщина стенки 4 мм - 5,7 м
3.Отвод 90° с радиусом кривизны R=1,5 Ду на давление до 16 МПа, номинальный диаметр 125 мм, наружный диаметр 133 мм, толщина стенки 5 мм - 4 шт 
4.Отвод 45 градусов 133х5 ст.20 - 1 шт </t>
  </si>
  <si>
    <t xml:space="preserve">Прокладка стальных трубопроводов в непроходном канале при номинальном давлении 1,6 МПа, температуре 150°С, диаметр труб: 100 мм
</t>
  </si>
  <si>
    <t xml:space="preserve">(8,5+4*0,3)/1000 
1.Трубы стальные бесшовные горячедеформированные со снятой фаской из стали марок 10, 20, 35, наружный диаметр 108 мм, толщина стенки 4 мм - 8,5 м 
2.Отвод 90° с радиусом кривизны R=1,5 Ду на давление до 16 МПа, номинальный диаметр 100 мм, наружный диаметр 108 мм, толщина стенки 5 мм - 4 шт 
3.Трубы стальные бесшовные горячедеформированные со снятой фаской из стали марок 10, 20, 35, наружный диаметр 25 мм, толщина стенки 4 мм (штуцер-труба на воздушник) - 0,2 м
4.Вентиль запорный проходной, фланцевый 15с22нж Ду20 Ру 40, t - 425 C. Вода, пар, неагр. ср. - 2 шт 
5.Вентиль запорный проходной, фланцевый 15с22нж Ду20 Ру 40, t - 425 C. Вода, пар, неагр. ср. - 0,2 м 
6.Трубы стальные бесшовные горячедеформированные со снятой фаской из стали марок 10, 20, 35, наружный диаметр 32 мм, толщина стенки 4 мм (штуцер-труба для контр вентиля на перемычке) - 0,2 м
7.Вентиль запорный проходной, фланцевый 15с22нж Ду25 Ру 40, t - 425 C. Вода, пар, неагр. ср. - 2 шт </t>
  </si>
  <si>
    <t xml:space="preserve">Установка задвижек или клапанов стальных для горячей воды и пара диаметром: 100 мм (на перемычке)
</t>
  </si>
  <si>
    <t xml:space="preserve">(4 / 10)*10 
Задвижка стальная клиновая с выдвижным шпинделем 30с64нж Ду100  Ру 25, t - 300 С (вода, пар, нефть) ПРИВАРНАЯ - 4 шт</t>
  </si>
  <si>
    <t xml:space="preserve"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89 мм (байпас)
</t>
  </si>
  <si>
    <t xml:space="preserve">((1,4+4*0,24) / 100)*100 
1.Трубы стальные бесшовные горячедеформированные со снятой фаской из стали марок 10, 20, 35, наружный диаметр 89 мм, толщина стенки 3,5 мм - 1,4 м 
2.Отвод 90° с радиусом кривизны R=1,5 Ду на давление до 16 МПа, номинальный диаметр 80 мм, наружный диаметр 89 мм, толщина стенки 5 мм - 4 шт 
</t>
  </si>
  <si>
    <t xml:space="preserve"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32 мм
</t>
  </si>
  <si>
    <t xml:space="preserve">((3,8+4*0,096) / 100)*100 
1.Трубы стальные бесшовные горячедеформированные со снятой фаской из стали марок 10, 20, 35, наружный диаметр 32 мм, толщина стенки 2,5 мм - 3,8 м 
2. Отвод 90 градусов 32х4 ст.20 - 4 шт 
</t>
  </si>
  <si>
    <t xml:space="preserve">Установка задвижек или клапанов стальных для горячей воды и пара диаметром: 80 мм (на байпасе)
</t>
  </si>
  <si>
    <t xml:space="preserve">(2 / 10)*10 
Задвижка стальная клиновая с выдвижным шпинделем 30с64нж Ду80  Ру 25, t - 300 С (вода, пар, нефть) - 2 шт </t>
  </si>
  <si>
    <t xml:space="preserve"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25 мм
</t>
  </si>
  <si>
    <t xml:space="preserve">(3,4 / 100)*100 
Трубы стальные бесшовные горячедеформированные со снятой фаской из стали марок 10, 20, 35, наружный диаметр 25 мм, толщина стенки 2,5 мм - 3,4 м</t>
  </si>
  <si>
    <t xml:space="preserve">Узел А, спецификация лист 2</t>
  </si>
  <si>
    <t xml:space="preserve">Укладка стальных неразрезных кожухов (футляров) в открытых траншеях диаметром: 1000 мм (гильза)
</t>
  </si>
  <si>
    <t xml:space="preserve">((0,1*2) / 100)*100 
Трубы стальные электросварные прямошовные и спиральношовные, класс прочности К38, наружный диаметр 1020 мм, толщина стенки 9 мм - 0,2 м</t>
  </si>
  <si>
    <t xml:space="preserve">Монтаж опорных конструкций: подвесок и хомутов для крепления трубопроводов внутри зданий и сооружений (хомут стяжной)
</t>
  </si>
  <si>
    <t xml:space="preserve">2*2*3,39/1000 
Прокат стальной горячекатаный полосовой, марки стали Ст3сп, Ст3пс, размеры 40х4 мм - 0,01356 т</t>
  </si>
  <si>
    <t xml:space="preserve">Монтаж: лотков, решеток, затворов из полосовой и тонколистовой стали (козырек)
</t>
  </si>
  <si>
    <t xml:space="preserve">2*1,6*10,05/1000 
Сталь листовая оцинкованная, толщина 0,8 мм - 0,03216 т</t>
  </si>
  <si>
    <t xml:space="preserve">Установка и демонтаж временной заглушки, спецификация лист 2</t>
  </si>
  <si>
    <t xml:space="preserve">Установка фасонных частей стальных сварным соединением с трубопроводом отводы, колена, патрубки и переходы диаметром: свыше 700 до 800 мм
</t>
  </si>
  <si>
    <t xml:space="preserve">(4 / 10)*10 
Заглушка эллиптическая, сталь марки 20, номинальное давление 10 МПа, номинальный диаметр 700 мм, наружный диаметр 720 мм - 4 шт
( пятикратная оборачиваемость ПЗ=0,2 (ОЗП=0,2; ЭМ=0,2 к расх.; ЗПМ=0,2; МАТ=0,2 к расх.; ТЗ=0,2; ТЗМ=0,2))</t>
  </si>
  <si>
    <t xml:space="preserve">Демонтаж фасонных частей стальных сварным соединением с трубопроводом отводы, колена, патрубки и переходы диаметром: свыше 700 до 800 мм
</t>
  </si>
  <si>
    <t xml:space="preserve">(4 / 10)*10 
(571/пр_2022_п.83_т.2_стр.5_стб.3 Демонтаж (разборка) сетей инженерно-технического обеспечения ОЗП=0,6; ЭМ=0,6 к расх.; ЗПМ=0,6; МАТ=0 к расх.; ТЗ=0,6; ТЗМ=0,6)</t>
  </si>
  <si>
    <t xml:space="preserve">АКЗ, изоляция, спецификация лист 3</t>
  </si>
  <si>
    <t xml:space="preserve">Обеспыливание поверхности
</t>
  </si>
  <si>
    <t xml:space="preserve">((401,1-13,31) / 100)*100 
Гидроизоляционный материал  HL-1 - 193,895 кг
( в 2 слоя ОЗП=2; ЭМ=2 к расх.; ЗПМ=2; МАТ=2 к расх.; ТЗ=2; ТЗМ=2)
(ОП п.1.13.7 При нанесении лакокрасочных материалов ручным способом ОЗП=1,1; ТЗ=1,1)</t>
  </si>
  <si>
    <t xml:space="preserve">(13,31 / 100)*100 
Гидроизоляционный материал  HL-1 - 13,31 кг
(ОП п.1.13.7 При нанесении лакокрасочных материалов ручным способом ОЗП=1,1; ТЗ=1,1)
( в 4 слоя ОЗП=4; ЭМ=4 к расх.; ЗПМ=4; МАТ=4 к расх.; ТЗ=4; ТЗМ=4)</t>
  </si>
  <si>
    <t xml:space="preserve">Изоляция трубопроводов: матами минераловатными прошивными безобкладочными и в обкладках, изделиями минераловатными с гофрированной структурой
</t>
  </si>
  <si>
    <t xml:space="preserve">33,51+0,43 
1.Маты прошивные теплоизоляционные из минеральной ваты на основе базальтовых пород с покрытием металлической сеткой, группа горючести НГ, плотность 105 кг/м3, теплопроводность при 50/500 °C не более 0,039/0,132 Вт/(м*К), максимальная температура применения +660 °C, толщина 80 мм - 34,52 м3 
2.Маты прошивные теплоизоляционные из минеральной ваты на основе базальтовых пород с покрытием металлической сеткой, группа горючести НГ, плотность 105 кг/м3, теплопроводность при 50/500 °C не более 0,039/0,132 Вт/(м*К), максимальная температура применения +660 °C, толщина 60 мм - 0,44 м3</t>
  </si>
  <si>
    <t xml:space="preserve">Установка пароизоляционного слоя из: пленки полиэтиленовой (без стекловолокнистых материалов)
</t>
  </si>
  <si>
    <t xml:space="preserve">(465,2 / 100)*100 
Стеклопластик РСТ-280Л (100см) - 534, 98 м</t>
  </si>
  <si>
    <t xml:space="preserve">Контроль качества сварных соединений труб ультразвуковым методом на трассе, условный диаметр: 800 мм
</t>
  </si>
  <si>
    <t>стык</t>
  </si>
  <si>
    <t xml:space="preserve">В расценках по прокладке трубопроводов в непроходном канале исключить механизмы предоставляемые "Заказчиком" (агрегаты наполнительно-опрессовочные, компрессоры передвижные), а так же ресурсы (вода).
Учесть следующие затраты:
1. Непредвиденные затраты - 3%
2. Захоронение отходов строительства IV класса (КГУП "ПЭО" Выписка из Приказа №297 от 01.02.2025 г.) 3438,00 руб/т (42.08+0,45+2,32+9,88)*3438,00
3. Захоронение отходов строительства V класса (КГУП "ПЭО" Выписка из Приказа №297 от 01.02.2025 г.) 1922,52 руб/т (3,3+119,51+0,675+17,04+7,38+17,5+23,62+14,9+26,08)*1922,52
4.Компенсационная стоимость за вырубку деревьев (Прил. к постан.админ. г.Владивостока №2337 от 27.08.2018г.) 3660,19*1,5*2*1*1*1*1*1*1
5.Приказ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
6.Приказ от 07.07.2022 № 557/пр прил.8 табл.2 п.9 Производство работ осуществляется в стесненных условиях населенных пунктов ОЗП=1,15; ЭМ=1,15 к расх.; ЗПМ=1,15; ТЗ=1,15; ТЗМ=1,15
7.Смету составить по РИМ</t>
  </si>
  <si>
    <t/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</si>
</sst>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0.0"/>
    <numFmt numFmtId="161" formatCode="0.000"/>
    <numFmt numFmtId="162" formatCode="0.0000"/>
    <numFmt numFmtId="163" formatCode="0.00000"/>
    <numFmt numFmtId="164" formatCode="0.000000"/>
  </numFmts>
  <fonts count="9">
    <font>
      <sz val="11.000000"/>
      <color theme="1"/>
      <name val="Calibri"/>
    </font>
    <font>
      <sz val="8.000000"/>
      <name val="Arial"/>
    </font>
    <font>
      <sz val="10.000000"/>
      <name val="Times New Roman"/>
    </font>
    <font>
      <b/>
      <sz val="11.000000"/>
      <name val="Times New Roman"/>
    </font>
    <font>
      <b/>
      <sz val="14.000000"/>
      <name val="Times New Roman"/>
    </font>
    <font>
      <sz val="11.000000"/>
      <name val="Times New Roman"/>
    </font>
    <font>
      <b/>
      <sz val="12.000000"/>
      <name val="Times New Roman"/>
    </font>
    <font>
      <b/>
      <sz val="9.000000"/>
      <name val="Arial"/>
    </font>
    <font>
      <b/>
      <sz val="8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0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vertical="center"/>
    </xf>
    <xf fontId="1" fillId="0" borderId="0" numFmtId="0" xfId="0" applyFont="1" applyAlignment="1" applyProtection="1">
      <alignment vertical="center"/>
    </xf>
    <xf fontId="3" fillId="0" borderId="0" numFmtId="0" xfId="0" applyFont="1" applyAlignment="1" applyProtection="1">
      <alignment vertical="center" wrapText="1"/>
    </xf>
    <xf fontId="4" fillId="0" borderId="0" numFmtId="0" xfId="0" applyFont="1" applyAlignment="1" applyProtection="1">
      <alignment horizontal="center"/>
      <protection hidden="0" locked="1"/>
    </xf>
    <xf fontId="0" fillId="0" borderId="0" numFmtId="0" xfId="0" applyAlignment="1" applyProtection="1">
      <alignment wrapText="1"/>
      <protection hidden="0" locked="1"/>
    </xf>
    <xf fontId="5" fillId="0" borderId="0" numFmtId="49" xfId="0" applyNumberFormat="1" applyFont="1" applyAlignment="1" applyProtection="1">
      <alignment vertical="center"/>
      <protection hidden="0" locked="1"/>
    </xf>
    <xf fontId="5" fillId="0" borderId="0" numFmtId="0" xfId="0" applyFont="1" applyProtection="1">
      <protection hidden="0" locked="1"/>
    </xf>
    <xf fontId="5" fillId="0" borderId="1" numFmtId="49" xfId="0" applyNumberFormat="1" applyFont="1" applyBorder="1" applyAlignment="1" applyProtection="1">
      <alignment horizontal="center" vertical="center" wrapText="1"/>
      <protection hidden="0" locked="1"/>
    </xf>
    <xf fontId="5" fillId="0" borderId="1" numFmtId="0" xfId="0" applyFont="1" applyBorder="1" applyAlignment="1" applyProtection="1">
      <alignment horizontal="center" vertical="center" wrapText="1"/>
      <protection hidden="0" locked="1"/>
    </xf>
    <xf fontId="5" fillId="0" borderId="1" numFmtId="49" xfId="0" applyNumberFormat="1" applyFont="1" applyBorder="1" applyAlignment="1" applyProtection="1">
      <alignment horizontal="center" vertical="center"/>
      <protection hidden="0" locked="1"/>
    </xf>
    <xf fontId="5" fillId="0" borderId="1" numFmtId="0" xfId="0" applyFont="1" applyBorder="1" applyAlignment="1" applyProtection="1">
      <alignment horizontal="center" vertical="center"/>
      <protection hidden="0" locked="1"/>
    </xf>
    <xf fontId="5" fillId="0" borderId="2" numFmtId="0" xfId="0" applyFont="1" applyBorder="1" applyAlignment="1" applyProtection="1">
      <alignment horizontal="center" vertical="center"/>
      <protection hidden="0" locked="1"/>
    </xf>
    <xf fontId="6" fillId="0" borderId="3" numFmtId="49" xfId="0" applyNumberFormat="1" applyFont="1" applyBorder="1" applyAlignment="1" applyProtection="1">
      <alignment horizontal="center" vertical="center" wrapText="1"/>
      <protection hidden="0" locked="1"/>
    </xf>
    <xf fontId="6" fillId="0" borderId="4" numFmtId="49" xfId="0" applyNumberFormat="1" applyFont="1" applyBorder="1" applyAlignment="1" applyProtection="1">
      <alignment horizontal="center" vertical="center" wrapText="1"/>
      <protection hidden="0" locked="1"/>
    </xf>
    <xf fontId="6" fillId="0" borderId="2" numFmtId="49" xfId="0" applyNumberFormat="1" applyFont="1" applyBorder="1" applyAlignment="1" applyProtection="1">
      <alignment horizontal="center" vertical="center" wrapText="1"/>
      <protection hidden="0" locked="1"/>
    </xf>
    <xf fontId="3" fillId="0" borderId="1" numFmtId="0" xfId="0" applyFont="1" applyBorder="1" applyAlignment="1" applyProtection="1">
      <alignment horizontal="left" vertical="center" wrapText="1"/>
      <protection hidden="0" locked="1"/>
    </xf>
    <xf fontId="7" fillId="0" borderId="0" numFmtId="0" xfId="0" applyFont="1" applyAlignment="1" applyProtection="1">
      <alignment wrapText="1"/>
      <protection hidden="0" locked="1"/>
    </xf>
    <xf fontId="5" fillId="0" borderId="1" numFmtId="0" xfId="0" applyFont="1" applyBorder="1" applyAlignment="1" applyProtection="1">
      <alignment horizontal="center" vertical="top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5" fillId="0" borderId="1" numFmtId="160" xfId="0" applyNumberFormat="1" applyFont="1" applyBorder="1" applyAlignment="1" applyProtection="1">
      <alignment horizontal="right" vertical="top" wrapText="1"/>
      <protection hidden="0" locked="1"/>
    </xf>
    <xf fontId="5" fillId="0" borderId="1" numFmtId="2" xfId="0" applyNumberFormat="1" applyFont="1" applyBorder="1" applyAlignment="1" applyProtection="1">
      <alignment horizontal="right" vertical="top" wrapText="1"/>
      <protection hidden="0" locked="1"/>
    </xf>
    <xf fontId="5" fillId="0" borderId="1" numFmtId="1" xfId="0" applyNumberFormat="1" applyFont="1" applyBorder="1" applyAlignment="1" applyProtection="1">
      <alignment horizontal="right" vertical="top" wrapText="1"/>
      <protection hidden="0" locked="1"/>
    </xf>
    <xf fontId="8" fillId="0" borderId="0" numFmtId="0" xfId="0" applyFont="1" applyAlignment="1" applyProtection="1">
      <alignment wrapText="1"/>
      <protection hidden="0" locked="1"/>
    </xf>
    <xf fontId="5" fillId="0" borderId="1" numFmtId="161" xfId="0" applyNumberFormat="1" applyFont="1" applyBorder="1" applyAlignment="1" applyProtection="1">
      <alignment horizontal="right" vertical="top" wrapText="1"/>
      <protection hidden="0" locked="1"/>
    </xf>
    <xf fontId="5" fillId="2" borderId="1" numFmtId="0" xfId="0" applyFont="1" applyFill="1" applyBorder="1" applyAlignment="1" applyProtection="1">
      <alignment horizontal="left" vertical="top" wrapText="1"/>
      <protection hidden="0" locked="1"/>
    </xf>
    <xf fontId="5" fillId="0" borderId="1" numFmtId="162" xfId="0" applyNumberFormat="1" applyFont="1" applyBorder="1" applyAlignment="1" applyProtection="1">
      <alignment horizontal="right" vertical="top" wrapText="1"/>
      <protection hidden="0" locked="1"/>
    </xf>
    <xf fontId="5" fillId="0" borderId="1" numFmtId="163" xfId="0" applyNumberFormat="1" applyFont="1" applyBorder="1" applyAlignment="1" applyProtection="1">
      <alignment horizontal="right" vertical="top" wrapText="1"/>
      <protection hidden="0" locked="1"/>
    </xf>
    <xf fontId="5" fillId="2" borderId="1" numFmtId="0" xfId="0" applyFont="1" applyFill="1" applyBorder="1" applyAlignment="1" applyProtection="1">
      <alignment horizontal="center" vertical="top"/>
      <protection hidden="0" locked="1"/>
    </xf>
    <xf fontId="5" fillId="2" borderId="1" numFmtId="0" xfId="0" applyFont="1" applyFill="1" applyBorder="1" applyAlignment="1" applyProtection="1">
      <alignment horizontal="center" vertical="top" wrapText="1"/>
      <protection hidden="0" locked="1"/>
    </xf>
    <xf fontId="5" fillId="2" borderId="1" numFmtId="1" xfId="0" applyNumberFormat="1" applyFont="1" applyFill="1" applyBorder="1" applyAlignment="1" applyProtection="1">
      <alignment horizontal="right" vertical="top" wrapText="1"/>
      <protection hidden="0" locked="1"/>
    </xf>
    <xf fontId="5" fillId="0" borderId="1" numFmtId="164" xfId="0" applyNumberFormat="1" applyFont="1" applyBorder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5" fillId="0" borderId="0" numFmtId="49" xfId="0" applyNumberFormat="1" applyFont="1" applyProtection="1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5.7109375"/>
    <col customWidth="1" min="2" max="2" style="1" width="57.421875"/>
    <col customWidth="1" min="3" max="3" style="1" width="10.00390625"/>
    <col customWidth="1" min="4" max="4" style="1" width="12.28515625"/>
    <col customWidth="1" min="5" max="5" style="1" width="56.140625"/>
    <col customWidth="1" min="6" max="6" style="3" width="8.7109375"/>
    <col customWidth="1" hidden="1" min="7" max="7" style="1" width="8.140625"/>
    <col customWidth="1" min="8" max="8" style="1" width="8.5703125"/>
    <col customWidth="1" min="9" max="9" style="1" width="10"/>
    <col customWidth="1" min="10" max="10" style="1" width="7.85546875"/>
    <col customWidth="1" min="11" max="11" style="1" width="9.7109375"/>
    <col customWidth="1" hidden="1" min="12" max="12" style="1" width="11"/>
    <col customWidth="1" min="13" max="13" style="1" width="14.28515625"/>
    <col min="14" max="16" style="1" width="9.140625"/>
    <col customWidth="1" hidden="1" min="17" max="18" style="3" width="107.85546875"/>
    <col customWidth="1" hidden="1" min="19" max="21" style="3" width="49.42578125"/>
    <col customWidth="1" hidden="1" min="22" max="24" style="3" width="47"/>
    <col customWidth="1" hidden="1" min="25" max="27" style="3" width="49.42578125"/>
    <col customWidth="1" hidden="1" min="28" max="30" style="3" width="47"/>
    <col customWidth="1" hidden="1" min="31" max="38" style="3" width="107.85546875"/>
    <col min="39" max="16384" style="1" width="9.140625"/>
  </cols>
  <sheetData>
    <row r="1" ht="11.25" customHeight="1">
      <c r="A1" s="2"/>
      <c r="B1" s="4" t="s">
        <v>0</v>
      </c>
      <c r="C1" s="4"/>
      <c r="D1" s="4"/>
      <c r="E1" s="4"/>
    </row>
    <row r="2" ht="11.25" customHeight="1">
      <c r="A2" s="5"/>
      <c r="B2" s="6"/>
      <c r="C2" s="6"/>
      <c r="D2" s="6"/>
      <c r="E2" s="7"/>
    </row>
    <row r="3" s="0" customFormat="1" ht="17.25">
      <c r="A3" s="8" t="s">
        <v>1</v>
      </c>
      <c r="B3" s="8"/>
      <c r="C3" s="8"/>
      <c r="D3" s="8"/>
      <c r="E3" s="8"/>
      <c r="F3" s="9"/>
    </row>
    <row r="4" s="0" customFormat="1" ht="9.75" customHeight="1">
      <c r="A4" s="10"/>
      <c r="B4" s="11"/>
      <c r="C4" s="11"/>
      <c r="D4" s="11"/>
      <c r="E4" s="11"/>
      <c r="F4" s="9"/>
    </row>
    <row r="5" s="0" customFormat="1" ht="36" customHeight="1">
      <c r="A5" s="12" t="s">
        <v>2</v>
      </c>
      <c r="B5" s="13" t="s">
        <v>3</v>
      </c>
      <c r="C5" s="13" t="s">
        <v>4</v>
      </c>
      <c r="D5" s="13" t="s">
        <v>5</v>
      </c>
      <c r="E5" s="13" t="s">
        <v>6</v>
      </c>
      <c r="F5" s="9"/>
    </row>
    <row r="6" s="0" customFormat="1" ht="14.25">
      <c r="A6" s="14">
        <v>1</v>
      </c>
      <c r="B6" s="15">
        <v>2</v>
      </c>
      <c r="C6" s="15">
        <v>3</v>
      </c>
      <c r="D6" s="15">
        <v>4</v>
      </c>
      <c r="E6" s="16">
        <v>5</v>
      </c>
      <c r="F6" s="9"/>
    </row>
    <row r="7" s="0" customFormat="1" ht="48" customHeight="1">
      <c r="A7" s="17" t="s">
        <v>7</v>
      </c>
      <c r="B7" s="18"/>
      <c r="C7" s="18"/>
      <c r="D7" s="18"/>
      <c r="E7" s="19"/>
      <c r="F7" s="9"/>
    </row>
    <row r="8" s="0" customFormat="1" ht="12">
      <c r="A8" s="20" t="s">
        <v>8</v>
      </c>
      <c r="B8" s="20"/>
      <c r="C8" s="20"/>
      <c r="D8" s="20"/>
      <c r="E8" s="20"/>
      <c r="F8" s="9"/>
      <c r="Q8" s="21" t="s">
        <v>8</v>
      </c>
    </row>
    <row r="9" s="0" customFormat="1" ht="20.25" customHeight="1">
      <c r="A9" s="22">
        <f>IF(G9&lt;&gt;"",COUNTA(G$1:G9),"")</f>
        <v>1</v>
      </c>
      <c r="B9" s="23" t="s">
        <v>9</v>
      </c>
      <c r="C9" s="24" t="s">
        <v>10</v>
      </c>
      <c r="D9" s="25">
        <v>33</v>
      </c>
      <c r="E9" s="23" t="s">
        <v>11</v>
      </c>
      <c r="F9" s="9"/>
      <c r="G9" s="1" t="s">
        <v>12</v>
      </c>
      <c r="Q9" s="21"/>
    </row>
    <row r="10" s="0" customFormat="1" ht="46.5" customHeight="1">
      <c r="A10" s="22">
        <f t="shared" ref="A10:A73" si="0">IF(G10&lt;&gt;"",COUNTA(G$1:G10),"")</f>
        <v>2</v>
      </c>
      <c r="B10" s="23" t="s">
        <v>13</v>
      </c>
      <c r="C10" s="24" t="s">
        <v>14</v>
      </c>
      <c r="D10" s="26">
        <v>3.2999999999999998</v>
      </c>
      <c r="E10" s="23" t="s">
        <v>15</v>
      </c>
      <c r="F10" s="9"/>
      <c r="G10" s="1" t="s">
        <v>12</v>
      </c>
      <c r="Q10" s="21"/>
    </row>
    <row r="11" s="0" customFormat="1" ht="93.75" customHeight="1">
      <c r="A11" s="22">
        <f t="shared" si="0"/>
        <v>3</v>
      </c>
      <c r="B11" s="23" t="s">
        <v>16</v>
      </c>
      <c r="C11" s="24" t="s">
        <v>14</v>
      </c>
      <c r="D11" s="26">
        <v>3.2999999999999998</v>
      </c>
      <c r="E11" s="23" t="s">
        <v>17</v>
      </c>
      <c r="F11" s="9"/>
      <c r="G11" s="1" t="s">
        <v>12</v>
      </c>
      <c r="Q11" s="21"/>
    </row>
    <row r="12" s="0" customFormat="1" ht="48" customHeight="1">
      <c r="A12" s="22">
        <f t="shared" si="0"/>
        <v>4</v>
      </c>
      <c r="B12" s="23" t="s">
        <v>18</v>
      </c>
      <c r="C12" s="24" t="s">
        <v>14</v>
      </c>
      <c r="D12" s="26">
        <v>3.2999999999999998</v>
      </c>
      <c r="E12" s="23" t="s">
        <v>17</v>
      </c>
      <c r="F12" s="9"/>
      <c r="G12" s="1" t="s">
        <v>12</v>
      </c>
      <c r="Q12" s="21"/>
    </row>
    <row r="13" s="0" customFormat="1" ht="48" customHeight="1">
      <c r="A13" s="22">
        <f t="shared" si="0"/>
        <v>5</v>
      </c>
      <c r="B13" s="23" t="s">
        <v>19</v>
      </c>
      <c r="C13" s="24" t="s">
        <v>20</v>
      </c>
      <c r="D13" s="25">
        <v>2</v>
      </c>
      <c r="E13" s="23" t="s">
        <v>21</v>
      </c>
      <c r="F13" s="9"/>
      <c r="G13" s="1" t="s">
        <v>12</v>
      </c>
      <c r="Q13" s="21"/>
    </row>
    <row r="14" s="0" customFormat="1" ht="33.75" customHeight="1">
      <c r="A14" s="22">
        <f t="shared" si="0"/>
        <v>6</v>
      </c>
      <c r="B14" s="23" t="s">
        <v>22</v>
      </c>
      <c r="C14" s="24" t="s">
        <v>20</v>
      </c>
      <c r="D14" s="25">
        <v>19</v>
      </c>
      <c r="E14" s="23" t="s">
        <v>23</v>
      </c>
      <c r="F14" s="9"/>
      <c r="G14" s="1" t="s">
        <v>12</v>
      </c>
      <c r="Q14" s="21"/>
    </row>
    <row r="15" s="0" customFormat="1" ht="28.5">
      <c r="A15" s="22">
        <f t="shared" si="0"/>
        <v>7</v>
      </c>
      <c r="B15" s="23" t="s">
        <v>24</v>
      </c>
      <c r="C15" s="24" t="s">
        <v>14</v>
      </c>
      <c r="D15" s="27">
        <v>0.41999999999999998</v>
      </c>
      <c r="E15" s="23" t="s">
        <v>25</v>
      </c>
      <c r="F15" s="9"/>
      <c r="G15" s="1" t="s">
        <v>12</v>
      </c>
      <c r="Q15" s="21"/>
    </row>
    <row r="16" s="0" customFormat="1" ht="45.75" customHeight="1">
      <c r="A16" s="22">
        <f t="shared" si="0"/>
        <v>8</v>
      </c>
      <c r="B16" s="23" t="s">
        <v>26</v>
      </c>
      <c r="C16" s="24" t="s">
        <v>14</v>
      </c>
      <c r="D16" s="27">
        <v>41.659999999999997</v>
      </c>
      <c r="E16" s="23" t="s">
        <v>27</v>
      </c>
      <c r="F16" s="9"/>
      <c r="G16" s="1" t="s">
        <v>12</v>
      </c>
      <c r="Q16" s="21"/>
    </row>
    <row r="17" s="0" customFormat="1" ht="87" customHeight="1">
      <c r="A17" s="22">
        <f t="shared" si="0"/>
        <v>9</v>
      </c>
      <c r="B17" s="23" t="s">
        <v>28</v>
      </c>
      <c r="C17" s="24" t="s">
        <v>14</v>
      </c>
      <c r="D17" s="27">
        <v>42.079999999999998</v>
      </c>
      <c r="E17" s="23" t="s">
        <v>29</v>
      </c>
      <c r="F17" s="9"/>
      <c r="G17" s="1" t="s">
        <v>12</v>
      </c>
      <c r="Q17" s="21"/>
    </row>
    <row r="18" s="0" customFormat="1" ht="29.25" customHeight="1">
      <c r="A18" s="22">
        <f t="shared" si="0"/>
        <v>10</v>
      </c>
      <c r="B18" s="23" t="s">
        <v>30</v>
      </c>
      <c r="C18" s="24" t="s">
        <v>31</v>
      </c>
      <c r="D18" s="28">
        <v>6</v>
      </c>
      <c r="E18" s="23" t="s">
        <v>17</v>
      </c>
      <c r="F18" s="9"/>
      <c r="G18" s="1" t="s">
        <v>12</v>
      </c>
      <c r="Q18" s="21"/>
    </row>
    <row r="19" s="0" customFormat="1" ht="28.5">
      <c r="A19" s="22">
        <f t="shared" si="0"/>
        <v>11</v>
      </c>
      <c r="B19" s="23" t="s">
        <v>32</v>
      </c>
      <c r="C19" s="24" t="s">
        <v>14</v>
      </c>
      <c r="D19" s="26">
        <v>0.29999999999999999</v>
      </c>
      <c r="E19" s="23" t="s">
        <v>33</v>
      </c>
      <c r="F19" s="9"/>
      <c r="G19" s="1" t="s">
        <v>12</v>
      </c>
      <c r="Q19" s="21"/>
    </row>
    <row r="20" s="0" customFormat="1" ht="104.25" customHeight="1">
      <c r="A20" s="22">
        <f t="shared" si="0"/>
        <v>12</v>
      </c>
      <c r="B20" s="23" t="s">
        <v>34</v>
      </c>
      <c r="C20" s="24" t="s">
        <v>14</v>
      </c>
      <c r="D20" s="26">
        <v>0.29999999999999999</v>
      </c>
      <c r="E20" s="23" t="s">
        <v>17</v>
      </c>
      <c r="F20" s="9"/>
      <c r="G20" s="1" t="s">
        <v>12</v>
      </c>
      <c r="Q20" s="21"/>
    </row>
    <row r="21" s="0" customFormat="1" ht="28.5">
      <c r="A21" s="22">
        <f t="shared" si="0"/>
        <v>13</v>
      </c>
      <c r="B21" s="23" t="s">
        <v>35</v>
      </c>
      <c r="C21" s="24" t="s">
        <v>14</v>
      </c>
      <c r="D21" s="26">
        <v>0.29999999999999999</v>
      </c>
      <c r="E21" s="23" t="s">
        <v>17</v>
      </c>
      <c r="F21" s="9"/>
      <c r="G21" s="1" t="s">
        <v>12</v>
      </c>
      <c r="Q21" s="21"/>
    </row>
    <row r="22" s="0" customFormat="1" ht="11.25">
      <c r="A22" s="20" t="s">
        <v>36</v>
      </c>
      <c r="B22" s="20"/>
      <c r="C22" s="20"/>
      <c r="D22" s="20"/>
      <c r="E22" s="20"/>
      <c r="F22" s="9"/>
      <c r="Q22" s="21"/>
      <c r="R22" s="29" t="s">
        <v>36</v>
      </c>
    </row>
    <row r="23" s="0" customFormat="1" ht="46.5" customHeight="1">
      <c r="A23" s="22">
        <f t="shared" si="0"/>
        <v>14</v>
      </c>
      <c r="B23" s="23" t="s">
        <v>37</v>
      </c>
      <c r="C23" s="24" t="s">
        <v>31</v>
      </c>
      <c r="D23" s="28">
        <v>1</v>
      </c>
      <c r="E23" s="23" t="s">
        <v>17</v>
      </c>
      <c r="F23" s="9"/>
      <c r="G23" s="1" t="s">
        <v>12</v>
      </c>
      <c r="Q23" s="21"/>
      <c r="R23" s="29"/>
    </row>
    <row r="24" s="0" customFormat="1" ht="46.5" customHeight="1">
      <c r="A24" s="22">
        <f t="shared" si="0"/>
        <v>15</v>
      </c>
      <c r="B24" s="23" t="s">
        <v>38</v>
      </c>
      <c r="C24" s="24" t="s">
        <v>31</v>
      </c>
      <c r="D24" s="28">
        <v>1</v>
      </c>
      <c r="E24" s="23" t="s">
        <v>17</v>
      </c>
      <c r="F24" s="9"/>
      <c r="G24" s="1" t="s">
        <v>12</v>
      </c>
      <c r="Q24" s="21"/>
      <c r="R24" s="29"/>
    </row>
    <row r="25" s="0" customFormat="1" ht="14.25">
      <c r="A25" s="22">
        <f t="shared" si="0"/>
        <v>16</v>
      </c>
      <c r="B25" s="23" t="s">
        <v>39</v>
      </c>
      <c r="C25" s="24" t="s">
        <v>14</v>
      </c>
      <c r="D25" s="27">
        <v>0.45000000000000001</v>
      </c>
      <c r="E25" s="23" t="s">
        <v>40</v>
      </c>
      <c r="F25" s="9"/>
      <c r="G25" s="1" t="s">
        <v>12</v>
      </c>
      <c r="Q25" s="21"/>
      <c r="R25" s="29"/>
    </row>
    <row r="26" s="0" customFormat="1" ht="90.75" customHeight="1">
      <c r="A26" s="22">
        <f t="shared" si="0"/>
        <v>17</v>
      </c>
      <c r="B26" s="23" t="s">
        <v>16</v>
      </c>
      <c r="C26" s="24" t="s">
        <v>14</v>
      </c>
      <c r="D26" s="27">
        <v>0.45000000000000001</v>
      </c>
      <c r="E26" s="23" t="s">
        <v>17</v>
      </c>
      <c r="F26" s="9"/>
      <c r="G26" s="1" t="s">
        <v>12</v>
      </c>
      <c r="Q26" s="21"/>
      <c r="R26" s="29"/>
    </row>
    <row r="27" s="0" customFormat="1" ht="14.25">
      <c r="A27" s="22">
        <f t="shared" si="0"/>
        <v>18</v>
      </c>
      <c r="B27" s="23" t="s">
        <v>41</v>
      </c>
      <c r="C27" s="24" t="s">
        <v>14</v>
      </c>
      <c r="D27" s="27">
        <v>0.45000000000000001</v>
      </c>
      <c r="E27" s="23" t="s">
        <v>17</v>
      </c>
      <c r="F27" s="9"/>
      <c r="G27" s="1" t="s">
        <v>12</v>
      </c>
      <c r="Q27" s="21"/>
      <c r="R27" s="29"/>
    </row>
    <row r="28" s="0" customFormat="1" ht="12">
      <c r="A28" s="20" t="s">
        <v>42</v>
      </c>
      <c r="B28" s="20"/>
      <c r="C28" s="20"/>
      <c r="D28" s="20"/>
      <c r="E28" s="20"/>
      <c r="F28" s="9"/>
      <c r="Q28" s="21" t="s">
        <v>42</v>
      </c>
      <c r="R28" s="29"/>
    </row>
    <row r="29" s="0" customFormat="1" ht="11.25">
      <c r="A29" s="20" t="s">
        <v>43</v>
      </c>
      <c r="B29" s="20"/>
      <c r="C29" s="20"/>
      <c r="D29" s="20"/>
      <c r="E29" s="20"/>
      <c r="F29" s="9"/>
      <c r="Q29" s="21"/>
      <c r="R29" s="29" t="s">
        <v>43</v>
      </c>
    </row>
    <row r="30" s="0" customFormat="1" ht="49.5" customHeight="1">
      <c r="A30" s="22">
        <f t="shared" si="0"/>
        <v>19</v>
      </c>
      <c r="B30" s="23" t="s">
        <v>44</v>
      </c>
      <c r="C30" s="24" t="s">
        <v>20</v>
      </c>
      <c r="D30" s="25">
        <v>536</v>
      </c>
      <c r="E30" s="23" t="s">
        <v>45</v>
      </c>
      <c r="F30" s="9"/>
      <c r="G30" s="1" t="s">
        <v>12</v>
      </c>
      <c r="Q30" s="21"/>
      <c r="R30" s="29"/>
    </row>
    <row r="31" s="0" customFormat="1" ht="36" customHeight="1">
      <c r="A31" s="22">
        <f t="shared" si="0"/>
        <v>20</v>
      </c>
      <c r="B31" s="23" t="s">
        <v>46</v>
      </c>
      <c r="C31" s="24" t="s">
        <v>20</v>
      </c>
      <c r="D31" s="25">
        <v>53</v>
      </c>
      <c r="E31" s="23" t="s">
        <v>47</v>
      </c>
      <c r="F31" s="9"/>
      <c r="G31" s="1" t="s">
        <v>12</v>
      </c>
      <c r="Q31" s="21"/>
      <c r="R31" s="29"/>
    </row>
    <row r="32" s="0" customFormat="1" ht="75.75" customHeight="1">
      <c r="A32" s="22">
        <f t="shared" si="0"/>
        <v>21</v>
      </c>
      <c r="B32" s="23" t="s">
        <v>48</v>
      </c>
      <c r="C32" s="24" t="s">
        <v>20</v>
      </c>
      <c r="D32" s="25">
        <v>13</v>
      </c>
      <c r="E32" s="23" t="s">
        <v>49</v>
      </c>
      <c r="F32" s="9"/>
      <c r="G32" s="1" t="s">
        <v>12</v>
      </c>
      <c r="Q32" s="21"/>
      <c r="R32" s="29"/>
    </row>
    <row r="33" s="0" customFormat="1" ht="57.75" customHeight="1">
      <c r="A33" s="22">
        <f t="shared" si="0"/>
        <v>22</v>
      </c>
      <c r="B33" s="23" t="s">
        <v>50</v>
      </c>
      <c r="C33" s="24" t="s">
        <v>20</v>
      </c>
      <c r="D33" s="25">
        <v>66</v>
      </c>
      <c r="E33" s="23" t="s">
        <v>51</v>
      </c>
      <c r="F33" s="9"/>
      <c r="G33" s="1" t="s">
        <v>12</v>
      </c>
      <c r="Q33" s="21"/>
      <c r="R33" s="29"/>
    </row>
    <row r="34" s="0" customFormat="1" ht="93" customHeight="1">
      <c r="A34" s="22">
        <f t="shared" si="0"/>
        <v>23</v>
      </c>
      <c r="B34" s="23" t="s">
        <v>52</v>
      </c>
      <c r="C34" s="24" t="s">
        <v>14</v>
      </c>
      <c r="D34" s="27">
        <v>232.05000000000001</v>
      </c>
      <c r="E34" s="23" t="s">
        <v>53</v>
      </c>
      <c r="F34" s="9"/>
      <c r="G34" s="1" t="s">
        <v>12</v>
      </c>
      <c r="Q34" s="21"/>
      <c r="R34" s="29"/>
    </row>
    <row r="35" s="0" customFormat="1" ht="93" customHeight="1">
      <c r="A35" s="22">
        <f t="shared" si="0"/>
        <v>24</v>
      </c>
      <c r="B35" s="23" t="s">
        <v>54</v>
      </c>
      <c r="C35" s="24" t="s">
        <v>14</v>
      </c>
      <c r="D35" s="27">
        <v>941.85000000000002</v>
      </c>
      <c r="E35" s="23" t="s">
        <v>55</v>
      </c>
      <c r="F35" s="9"/>
      <c r="G35" s="1" t="s">
        <v>12</v>
      </c>
      <c r="Q35" s="21"/>
      <c r="R35" s="29"/>
    </row>
    <row r="36" s="0" customFormat="1" ht="18.75" customHeight="1">
      <c r="A36" s="22">
        <f t="shared" si="0"/>
        <v>25</v>
      </c>
      <c r="B36" s="23" t="s">
        <v>56</v>
      </c>
      <c r="C36" s="24" t="s">
        <v>20</v>
      </c>
      <c r="D36" s="25">
        <v>483</v>
      </c>
      <c r="E36" s="23" t="s">
        <v>57</v>
      </c>
      <c r="F36" s="9"/>
      <c r="G36" s="1" t="s">
        <v>12</v>
      </c>
      <c r="Q36" s="21"/>
      <c r="R36" s="29"/>
    </row>
    <row r="37" s="0" customFormat="1" ht="59.25" customHeight="1">
      <c r="A37" s="22">
        <f t="shared" si="0"/>
        <v>26</v>
      </c>
      <c r="B37" s="23" t="s">
        <v>58</v>
      </c>
      <c r="C37" s="24" t="s">
        <v>20</v>
      </c>
      <c r="D37" s="25">
        <v>119</v>
      </c>
      <c r="E37" s="23" t="s">
        <v>59</v>
      </c>
      <c r="F37" s="9"/>
      <c r="G37" s="1" t="s">
        <v>12</v>
      </c>
      <c r="Q37" s="21"/>
      <c r="R37" s="29"/>
    </row>
    <row r="38" s="0" customFormat="1" ht="94.5" customHeight="1">
      <c r="A38" s="22">
        <f t="shared" si="0"/>
        <v>27</v>
      </c>
      <c r="B38" s="23" t="s">
        <v>60</v>
      </c>
      <c r="C38" s="24" t="s">
        <v>14</v>
      </c>
      <c r="D38" s="27">
        <v>232.05000000000001</v>
      </c>
      <c r="E38" s="23" t="s">
        <v>53</v>
      </c>
      <c r="F38" s="9"/>
      <c r="G38" s="1" t="s">
        <v>12</v>
      </c>
      <c r="Q38" s="21"/>
      <c r="R38" s="29"/>
    </row>
    <row r="39" s="0" customFormat="1" ht="45" customHeight="1">
      <c r="A39" s="22">
        <f t="shared" si="0"/>
        <v>28</v>
      </c>
      <c r="B39" s="23" t="s">
        <v>61</v>
      </c>
      <c r="C39" s="24" t="s">
        <v>20</v>
      </c>
      <c r="D39" s="25">
        <v>119</v>
      </c>
      <c r="E39" s="23" t="s">
        <v>59</v>
      </c>
      <c r="F39" s="9"/>
      <c r="G39" s="1" t="s">
        <v>12</v>
      </c>
      <c r="Q39" s="21"/>
      <c r="R39" s="29"/>
    </row>
    <row r="40" s="0" customFormat="1" ht="26.25" customHeight="1">
      <c r="A40" s="22">
        <f t="shared" si="0"/>
        <v>29</v>
      </c>
      <c r="B40" s="23" t="s">
        <v>62</v>
      </c>
      <c r="C40" s="24" t="s">
        <v>20</v>
      </c>
      <c r="D40" s="25">
        <v>119</v>
      </c>
      <c r="E40" s="23" t="s">
        <v>63</v>
      </c>
      <c r="F40" s="9"/>
      <c r="G40" s="1" t="s">
        <v>12</v>
      </c>
      <c r="Q40" s="21"/>
      <c r="R40" s="29"/>
    </row>
    <row r="41" s="0" customFormat="1" ht="51" customHeight="1">
      <c r="A41" s="22">
        <f t="shared" si="0"/>
        <v>30</v>
      </c>
      <c r="B41" s="23" t="s">
        <v>64</v>
      </c>
      <c r="C41" s="24" t="s">
        <v>20</v>
      </c>
      <c r="D41" s="25">
        <v>411</v>
      </c>
      <c r="E41" s="23" t="s">
        <v>65</v>
      </c>
      <c r="F41" s="9"/>
      <c r="G41" s="1" t="s">
        <v>12</v>
      </c>
      <c r="Q41" s="21"/>
      <c r="R41" s="29"/>
    </row>
    <row r="42" s="0" customFormat="1" ht="29.25" customHeight="1">
      <c r="A42" s="22">
        <f t="shared" si="0"/>
        <v>31</v>
      </c>
      <c r="B42" s="23" t="s">
        <v>66</v>
      </c>
      <c r="C42" s="24" t="s">
        <v>20</v>
      </c>
      <c r="D42" s="25">
        <v>411</v>
      </c>
      <c r="E42" s="23" t="s">
        <v>67</v>
      </c>
      <c r="F42" s="9"/>
      <c r="G42" s="1" t="s">
        <v>12</v>
      </c>
      <c r="Q42" s="21"/>
      <c r="R42" s="29"/>
    </row>
    <row r="43" s="0" customFormat="1" ht="29.25" customHeight="1">
      <c r="A43" s="22">
        <f t="shared" si="0"/>
        <v>32</v>
      </c>
      <c r="B43" s="23" t="s">
        <v>68</v>
      </c>
      <c r="C43" s="24" t="s">
        <v>69</v>
      </c>
      <c r="D43" s="25">
        <v>137</v>
      </c>
      <c r="E43" s="23" t="s">
        <v>70</v>
      </c>
      <c r="F43" s="9"/>
      <c r="G43" s="1" t="s">
        <v>12</v>
      </c>
      <c r="Q43" s="21"/>
      <c r="R43" s="29"/>
    </row>
    <row r="44" s="0" customFormat="1" ht="46.5" customHeight="1">
      <c r="A44" s="22">
        <f t="shared" si="0"/>
        <v>33</v>
      </c>
      <c r="B44" s="23" t="s">
        <v>71</v>
      </c>
      <c r="C44" s="24" t="s">
        <v>69</v>
      </c>
      <c r="D44" s="25">
        <v>20</v>
      </c>
      <c r="E44" s="23" t="s">
        <v>72</v>
      </c>
      <c r="F44" s="9"/>
      <c r="G44" s="1" t="s">
        <v>12</v>
      </c>
      <c r="Q44" s="21"/>
      <c r="R44" s="29"/>
    </row>
    <row r="45" s="0" customFormat="1" ht="26.25" customHeight="1">
      <c r="A45" s="22">
        <f t="shared" si="0"/>
        <v>34</v>
      </c>
      <c r="B45" s="23" t="s">
        <v>73</v>
      </c>
      <c r="C45" s="24" t="s">
        <v>69</v>
      </c>
      <c r="D45" s="25">
        <v>20</v>
      </c>
      <c r="E45" s="23" t="s">
        <v>74</v>
      </c>
      <c r="F45" s="9"/>
      <c r="G45" s="1" t="s">
        <v>12</v>
      </c>
      <c r="Q45" s="21"/>
      <c r="R45" s="29"/>
    </row>
    <row r="46" s="0" customFormat="1" ht="11.25">
      <c r="A46" s="20" t="s">
        <v>75</v>
      </c>
      <c r="B46" s="20"/>
      <c r="C46" s="20"/>
      <c r="D46" s="20"/>
      <c r="E46" s="20"/>
      <c r="F46" s="9"/>
      <c r="Q46" s="21"/>
      <c r="R46" s="29" t="s">
        <v>75</v>
      </c>
    </row>
    <row r="47" s="0" customFormat="1" ht="46.5" customHeight="1">
      <c r="A47" s="22">
        <f t="shared" si="0"/>
        <v>35</v>
      </c>
      <c r="B47" s="23" t="s">
        <v>44</v>
      </c>
      <c r="C47" s="24" t="s">
        <v>20</v>
      </c>
      <c r="D47" s="25">
        <v>160</v>
      </c>
      <c r="E47" s="23" t="s">
        <v>76</v>
      </c>
      <c r="F47" s="9"/>
      <c r="G47" s="1" t="s">
        <v>12</v>
      </c>
      <c r="Q47" s="21"/>
      <c r="R47" s="29"/>
    </row>
    <row r="48" s="0" customFormat="1" ht="87.75" customHeight="1">
      <c r="A48" s="22">
        <f t="shared" si="0"/>
        <v>36</v>
      </c>
      <c r="B48" s="23" t="s">
        <v>52</v>
      </c>
      <c r="C48" s="24" t="s">
        <v>14</v>
      </c>
      <c r="D48" s="27">
        <v>138.44999999999999</v>
      </c>
      <c r="E48" s="23" t="s">
        <v>77</v>
      </c>
      <c r="F48" s="9"/>
      <c r="G48" s="1" t="s">
        <v>12</v>
      </c>
      <c r="Q48" s="21"/>
      <c r="R48" s="29"/>
    </row>
    <row r="49" s="0" customFormat="1" ht="87.75" customHeight="1">
      <c r="A49" s="22">
        <f t="shared" si="0"/>
        <v>37</v>
      </c>
      <c r="B49" s="23" t="s">
        <v>54</v>
      </c>
      <c r="C49" s="24" t="s">
        <v>14</v>
      </c>
      <c r="D49" s="27">
        <v>173.55000000000001</v>
      </c>
      <c r="E49" s="23" t="s">
        <v>78</v>
      </c>
      <c r="F49" s="9"/>
      <c r="G49" s="1" t="s">
        <v>12</v>
      </c>
      <c r="Q49" s="21"/>
      <c r="R49" s="29"/>
    </row>
    <row r="50" s="0" customFormat="1" ht="17.25" customHeight="1">
      <c r="A50" s="22">
        <f t="shared" si="0"/>
        <v>38</v>
      </c>
      <c r="B50" s="23" t="s">
        <v>79</v>
      </c>
      <c r="C50" s="24" t="s">
        <v>20</v>
      </c>
      <c r="D50" s="25">
        <v>89</v>
      </c>
      <c r="E50" s="23" t="s">
        <v>80</v>
      </c>
      <c r="F50" s="9"/>
      <c r="G50" s="1" t="s">
        <v>12</v>
      </c>
      <c r="Q50" s="21"/>
      <c r="R50" s="29"/>
    </row>
    <row r="51" s="0" customFormat="1" ht="54.75" customHeight="1">
      <c r="A51" s="22">
        <f t="shared" si="0"/>
        <v>39</v>
      </c>
      <c r="B51" s="23" t="s">
        <v>58</v>
      </c>
      <c r="C51" s="24" t="s">
        <v>20</v>
      </c>
      <c r="D51" s="25">
        <v>71</v>
      </c>
      <c r="E51" s="23" t="s">
        <v>81</v>
      </c>
      <c r="F51" s="9"/>
      <c r="G51" s="1" t="s">
        <v>12</v>
      </c>
      <c r="Q51" s="21"/>
      <c r="R51" s="29"/>
    </row>
    <row r="52" s="0" customFormat="1" ht="90.75" customHeight="1">
      <c r="A52" s="22">
        <f t="shared" si="0"/>
        <v>40</v>
      </c>
      <c r="B52" s="23" t="s">
        <v>60</v>
      </c>
      <c r="C52" s="24" t="s">
        <v>14</v>
      </c>
      <c r="D52" s="27">
        <v>138.44999999999999</v>
      </c>
      <c r="E52" s="23" t="s">
        <v>77</v>
      </c>
      <c r="F52" s="9"/>
      <c r="G52" s="1" t="s">
        <v>12</v>
      </c>
      <c r="Q52" s="21"/>
      <c r="R52" s="29"/>
    </row>
    <row r="53" s="0" customFormat="1" ht="45" customHeight="1">
      <c r="A53" s="22">
        <f t="shared" si="0"/>
        <v>41</v>
      </c>
      <c r="B53" s="23" t="s">
        <v>61</v>
      </c>
      <c r="C53" s="24" t="s">
        <v>20</v>
      </c>
      <c r="D53" s="25">
        <v>71</v>
      </c>
      <c r="E53" s="23" t="s">
        <v>81</v>
      </c>
      <c r="F53" s="9"/>
      <c r="G53" s="1" t="s">
        <v>12</v>
      </c>
      <c r="Q53" s="21"/>
      <c r="R53" s="29"/>
    </row>
    <row r="54" s="0" customFormat="1" ht="31.5" customHeight="1">
      <c r="A54" s="22">
        <f t="shared" si="0"/>
        <v>42</v>
      </c>
      <c r="B54" s="23" t="s">
        <v>62</v>
      </c>
      <c r="C54" s="24" t="s">
        <v>20</v>
      </c>
      <c r="D54" s="25">
        <v>71</v>
      </c>
      <c r="E54" s="23" t="s">
        <v>82</v>
      </c>
      <c r="F54" s="9"/>
      <c r="G54" s="1" t="s">
        <v>12</v>
      </c>
      <c r="Q54" s="21"/>
      <c r="R54" s="29"/>
    </row>
    <row r="55" s="0" customFormat="1" ht="45" customHeight="1">
      <c r="A55" s="22">
        <f t="shared" si="0"/>
        <v>43</v>
      </c>
      <c r="B55" s="23" t="s">
        <v>64</v>
      </c>
      <c r="C55" s="24" t="s">
        <v>20</v>
      </c>
      <c r="D55" s="25">
        <v>67</v>
      </c>
      <c r="E55" s="23" t="s">
        <v>83</v>
      </c>
      <c r="F55" s="9"/>
      <c r="G55" s="1" t="s">
        <v>12</v>
      </c>
      <c r="Q55" s="21"/>
      <c r="R55" s="29"/>
    </row>
    <row r="56" s="0" customFormat="1" ht="30.75" customHeight="1">
      <c r="A56" s="22">
        <f t="shared" si="0"/>
        <v>44</v>
      </c>
      <c r="B56" s="23" t="s">
        <v>66</v>
      </c>
      <c r="C56" s="24" t="s">
        <v>20</v>
      </c>
      <c r="D56" s="25">
        <v>67</v>
      </c>
      <c r="E56" s="23" t="s">
        <v>84</v>
      </c>
      <c r="F56" s="9"/>
      <c r="G56" s="1" t="s">
        <v>12</v>
      </c>
      <c r="Q56" s="21"/>
      <c r="R56" s="29"/>
    </row>
    <row r="57" s="0" customFormat="1" ht="30.75" customHeight="1">
      <c r="A57" s="22">
        <f t="shared" si="0"/>
        <v>45</v>
      </c>
      <c r="B57" s="23" t="s">
        <v>68</v>
      </c>
      <c r="C57" s="24" t="s">
        <v>69</v>
      </c>
      <c r="D57" s="25">
        <v>90</v>
      </c>
      <c r="E57" s="23" t="s">
        <v>85</v>
      </c>
      <c r="F57" s="9"/>
      <c r="G57" s="1" t="s">
        <v>12</v>
      </c>
      <c r="Q57" s="21"/>
      <c r="R57" s="29"/>
    </row>
    <row r="58" s="0" customFormat="1" ht="11.25">
      <c r="A58" s="20" t="s">
        <v>36</v>
      </c>
      <c r="B58" s="20"/>
      <c r="C58" s="20"/>
      <c r="D58" s="20"/>
      <c r="E58" s="20"/>
      <c r="F58" s="9"/>
      <c r="Q58" s="21"/>
      <c r="R58" s="29" t="s">
        <v>36</v>
      </c>
    </row>
    <row r="59" s="0" customFormat="1" ht="36.75" customHeight="1">
      <c r="A59" s="22">
        <f t="shared" si="0"/>
        <v>46</v>
      </c>
      <c r="B59" s="23" t="s">
        <v>86</v>
      </c>
      <c r="C59" s="24" t="s">
        <v>20</v>
      </c>
      <c r="D59" s="25">
        <v>2.7000000000000002</v>
      </c>
      <c r="E59" s="23" t="s">
        <v>87</v>
      </c>
      <c r="F59" s="9"/>
      <c r="G59" s="1" t="s">
        <v>12</v>
      </c>
      <c r="Q59" s="21"/>
      <c r="R59" s="29"/>
    </row>
    <row r="60" s="0" customFormat="1" ht="51" customHeight="1">
      <c r="A60" s="22">
        <f t="shared" si="0"/>
        <v>47</v>
      </c>
      <c r="B60" s="23" t="s">
        <v>88</v>
      </c>
      <c r="C60" s="24" t="s">
        <v>20</v>
      </c>
      <c r="D60" s="25">
        <v>2.7000000000000002</v>
      </c>
      <c r="E60" s="23" t="s">
        <v>89</v>
      </c>
      <c r="F60" s="9"/>
      <c r="G60" s="1" t="s">
        <v>12</v>
      </c>
      <c r="Q60" s="21"/>
      <c r="R60" s="29"/>
    </row>
    <row r="61" s="0" customFormat="1" ht="82.5" customHeight="1">
      <c r="A61" s="22">
        <f t="shared" si="0"/>
        <v>48</v>
      </c>
      <c r="B61" s="23" t="s">
        <v>28</v>
      </c>
      <c r="C61" s="24" t="s">
        <v>14</v>
      </c>
      <c r="D61" s="30">
        <v>5.2649999999999997</v>
      </c>
      <c r="E61" s="23" t="s">
        <v>90</v>
      </c>
      <c r="F61" s="9"/>
      <c r="G61" s="1" t="s">
        <v>12</v>
      </c>
      <c r="Q61" s="21"/>
      <c r="R61" s="29"/>
    </row>
    <row r="62" s="0" customFormat="1" ht="14.25">
      <c r="A62" s="22">
        <f t="shared" si="0"/>
        <v>49</v>
      </c>
      <c r="B62" s="23" t="s">
        <v>56</v>
      </c>
      <c r="C62" s="24" t="s">
        <v>20</v>
      </c>
      <c r="D62" s="25">
        <v>2.7000000000000002</v>
      </c>
      <c r="E62" s="23" t="s">
        <v>89</v>
      </c>
      <c r="F62" s="9"/>
      <c r="G62" s="1" t="s">
        <v>12</v>
      </c>
      <c r="Q62" s="21"/>
      <c r="R62" s="29"/>
    </row>
    <row r="63" s="0" customFormat="1" ht="28.5">
      <c r="A63" s="22">
        <f t="shared" si="0"/>
        <v>50</v>
      </c>
      <c r="B63" s="23" t="s">
        <v>68</v>
      </c>
      <c r="C63" s="24" t="s">
        <v>69</v>
      </c>
      <c r="D63" s="25">
        <v>80</v>
      </c>
      <c r="E63" s="23" t="s">
        <v>91</v>
      </c>
      <c r="F63" s="9"/>
      <c r="G63" s="1" t="s">
        <v>12</v>
      </c>
      <c r="Q63" s="21"/>
      <c r="R63" s="29"/>
    </row>
    <row r="64" s="0" customFormat="1" ht="12">
      <c r="A64" s="20" t="s">
        <v>92</v>
      </c>
      <c r="B64" s="20"/>
      <c r="C64" s="20"/>
      <c r="D64" s="20"/>
      <c r="E64" s="20"/>
      <c r="F64" s="9"/>
      <c r="Q64" s="21" t="s">
        <v>92</v>
      </c>
      <c r="R64" s="29"/>
    </row>
    <row r="65" s="0" customFormat="1" ht="11.25">
      <c r="A65" s="20" t="s">
        <v>43</v>
      </c>
      <c r="B65" s="20"/>
      <c r="C65" s="20"/>
      <c r="D65" s="20"/>
      <c r="E65" s="20"/>
      <c r="F65" s="9"/>
      <c r="Q65" s="21"/>
      <c r="R65" s="29" t="s">
        <v>43</v>
      </c>
    </row>
    <row r="66" s="0" customFormat="1" ht="75.75" customHeight="1">
      <c r="A66" s="22">
        <f t="shared" si="0"/>
        <v>51</v>
      </c>
      <c r="B66" s="23" t="s">
        <v>93</v>
      </c>
      <c r="C66" s="24" t="s">
        <v>69</v>
      </c>
      <c r="D66" s="25">
        <v>179</v>
      </c>
      <c r="E66" s="23" t="s">
        <v>94</v>
      </c>
      <c r="F66" s="9"/>
      <c r="G66" s="1" t="s">
        <v>12</v>
      </c>
      <c r="Q66" s="21"/>
      <c r="R66" s="29"/>
    </row>
    <row r="67" s="0" customFormat="1" ht="61.5" customHeight="1">
      <c r="A67" s="22">
        <f t="shared" si="0"/>
        <v>52</v>
      </c>
      <c r="B67" s="23" t="s">
        <v>95</v>
      </c>
      <c r="C67" s="24" t="s">
        <v>69</v>
      </c>
      <c r="D67" s="25">
        <v>179</v>
      </c>
      <c r="E67" s="23" t="s">
        <v>96</v>
      </c>
      <c r="F67" s="9"/>
      <c r="G67" s="1" t="s">
        <v>12</v>
      </c>
      <c r="Q67" s="21"/>
      <c r="R67" s="29"/>
    </row>
    <row r="68" s="0" customFormat="1" ht="62.25" customHeight="1">
      <c r="A68" s="22">
        <f t="shared" si="0"/>
        <v>53</v>
      </c>
      <c r="B68" s="23" t="s">
        <v>97</v>
      </c>
      <c r="C68" s="24" t="s">
        <v>69</v>
      </c>
      <c r="D68" s="25">
        <v>179</v>
      </c>
      <c r="E68" s="23" t="s">
        <v>98</v>
      </c>
      <c r="F68" s="9"/>
      <c r="G68" s="1" t="s">
        <v>12</v>
      </c>
      <c r="Q68" s="21"/>
      <c r="R68" s="29"/>
    </row>
    <row r="69" s="0" customFormat="1" ht="104.25" customHeight="1">
      <c r="A69" s="22">
        <f t="shared" si="0"/>
        <v>54</v>
      </c>
      <c r="B69" s="23" t="s">
        <v>99</v>
      </c>
      <c r="C69" s="24" t="s">
        <v>14</v>
      </c>
      <c r="D69" s="26">
        <v>3.2999999999999998</v>
      </c>
      <c r="E69" s="23" t="s">
        <v>100</v>
      </c>
      <c r="F69" s="9"/>
      <c r="G69" s="1" t="s">
        <v>12</v>
      </c>
      <c r="Q69" s="21"/>
      <c r="R69" s="29"/>
    </row>
    <row r="70" s="0" customFormat="1" ht="45">
      <c r="A70" s="22">
        <f t="shared" si="0"/>
        <v>55</v>
      </c>
      <c r="B70" s="23" t="s">
        <v>18</v>
      </c>
      <c r="C70" s="24" t="s">
        <v>14</v>
      </c>
      <c r="D70" s="26">
        <v>3.2999999999999998</v>
      </c>
      <c r="E70" s="23" t="s">
        <v>17</v>
      </c>
      <c r="F70" s="9"/>
      <c r="G70" s="1" t="s">
        <v>12</v>
      </c>
      <c r="Q70" s="21"/>
      <c r="R70" s="29"/>
    </row>
    <row r="71" s="0" customFormat="1" ht="90">
      <c r="A71" s="22">
        <f t="shared" si="0"/>
        <v>56</v>
      </c>
      <c r="B71" s="23" t="s">
        <v>101</v>
      </c>
      <c r="C71" s="24" t="s">
        <v>10</v>
      </c>
      <c r="D71" s="25">
        <v>33</v>
      </c>
      <c r="E71" s="23" t="s">
        <v>102</v>
      </c>
      <c r="F71" s="9"/>
      <c r="G71" s="1" t="s">
        <v>12</v>
      </c>
      <c r="Q71" s="21"/>
      <c r="R71" s="29"/>
    </row>
    <row r="72" s="0" customFormat="1" ht="11.25">
      <c r="A72" s="20" t="s">
        <v>75</v>
      </c>
      <c r="B72" s="20"/>
      <c r="C72" s="20"/>
      <c r="D72" s="20"/>
      <c r="E72" s="20"/>
      <c r="F72" s="9"/>
      <c r="Q72" s="21"/>
      <c r="R72" s="29" t="s">
        <v>75</v>
      </c>
    </row>
    <row r="73" s="0" customFormat="1" ht="75" customHeight="1">
      <c r="A73" s="22">
        <f t="shared" si="0"/>
        <v>57</v>
      </c>
      <c r="B73" s="23" t="s">
        <v>93</v>
      </c>
      <c r="C73" s="24" t="s">
        <v>69</v>
      </c>
      <c r="D73" s="25">
        <v>84</v>
      </c>
      <c r="E73" s="23" t="s">
        <v>103</v>
      </c>
      <c r="F73" s="9"/>
      <c r="G73" s="1" t="s">
        <v>12</v>
      </c>
      <c r="Q73" s="21"/>
      <c r="R73" s="29"/>
    </row>
    <row r="74" s="0" customFormat="1" ht="58.5" customHeight="1">
      <c r="A74" s="22">
        <f t="shared" ref="A74:A99" si="1">IF(G74&lt;&gt;"",COUNTA(G$1:G74),"")</f>
        <v>58</v>
      </c>
      <c r="B74" s="23" t="s">
        <v>95</v>
      </c>
      <c r="C74" s="24" t="s">
        <v>69</v>
      </c>
      <c r="D74" s="25">
        <v>84</v>
      </c>
      <c r="E74" s="23" t="s">
        <v>104</v>
      </c>
      <c r="F74" s="9"/>
      <c r="G74" s="1" t="s">
        <v>12</v>
      </c>
      <c r="Q74" s="21"/>
      <c r="R74" s="29"/>
    </row>
    <row r="75" s="0" customFormat="1" ht="57.75" customHeight="1">
      <c r="A75" s="22">
        <f t="shared" si="1"/>
        <v>59</v>
      </c>
      <c r="B75" s="23" t="s">
        <v>97</v>
      </c>
      <c r="C75" s="24" t="s">
        <v>69</v>
      </c>
      <c r="D75" s="25">
        <v>84</v>
      </c>
      <c r="E75" s="23" t="s">
        <v>105</v>
      </c>
      <c r="F75" s="9"/>
      <c r="G75" s="1" t="s">
        <v>12</v>
      </c>
      <c r="Q75" s="21"/>
      <c r="R75" s="29"/>
    </row>
    <row r="76" s="0" customFormat="1" ht="12">
      <c r="A76" s="20" t="s">
        <v>106</v>
      </c>
      <c r="B76" s="20"/>
      <c r="C76" s="20"/>
      <c r="D76" s="20"/>
      <c r="E76" s="20"/>
      <c r="F76" s="9"/>
      <c r="Q76" s="21" t="s">
        <v>106</v>
      </c>
      <c r="R76" s="29"/>
    </row>
    <row r="77" s="0" customFormat="1" ht="11.25">
      <c r="A77" s="20" t="s">
        <v>107</v>
      </c>
      <c r="B77" s="20"/>
      <c r="C77" s="20"/>
      <c r="D77" s="20"/>
      <c r="E77" s="20"/>
      <c r="F77" s="9"/>
      <c r="Q77" s="21"/>
      <c r="R77" s="29" t="s">
        <v>107</v>
      </c>
    </row>
    <row r="78" s="0" customFormat="1" ht="180">
      <c r="A78" s="22">
        <f t="shared" si="1"/>
        <v>60</v>
      </c>
      <c r="B78" s="23" t="s">
        <v>108</v>
      </c>
      <c r="C78" s="24" t="s">
        <v>20</v>
      </c>
      <c r="D78" s="25">
        <v>16.300000000000001</v>
      </c>
      <c r="E78" s="23" t="s">
        <v>109</v>
      </c>
      <c r="F78" s="9"/>
      <c r="G78" s="1" t="s">
        <v>12</v>
      </c>
      <c r="Q78" s="21"/>
      <c r="R78" s="29"/>
    </row>
    <row r="79" s="0" customFormat="1" ht="168.75">
      <c r="A79" s="22">
        <f t="shared" si="1"/>
        <v>61</v>
      </c>
      <c r="B79" s="23" t="s">
        <v>110</v>
      </c>
      <c r="C79" s="24" t="s">
        <v>20</v>
      </c>
      <c r="D79" s="25">
        <v>1.02</v>
      </c>
      <c r="E79" s="23" t="s">
        <v>111</v>
      </c>
      <c r="F79" s="9"/>
      <c r="G79" s="1" t="s">
        <v>12</v>
      </c>
      <c r="Q79" s="21"/>
      <c r="R79" s="29"/>
    </row>
    <row r="80" s="0" customFormat="1" ht="37.5" customHeight="1">
      <c r="A80" s="22">
        <f t="shared" si="1"/>
        <v>62</v>
      </c>
      <c r="B80" s="23" t="s">
        <v>13</v>
      </c>
      <c r="C80" s="24" t="s">
        <v>14</v>
      </c>
      <c r="D80" s="27">
        <v>119.51000000000001</v>
      </c>
      <c r="E80" s="23" t="s">
        <v>112</v>
      </c>
      <c r="F80" s="9"/>
      <c r="G80" s="1" t="s">
        <v>12</v>
      </c>
      <c r="Q80" s="21"/>
      <c r="R80" s="29"/>
    </row>
    <row r="81" s="0" customFormat="1" ht="90" customHeight="1">
      <c r="A81" s="22">
        <f t="shared" si="1"/>
        <v>63</v>
      </c>
      <c r="B81" s="23" t="s">
        <v>16</v>
      </c>
      <c r="C81" s="24" t="s">
        <v>14</v>
      </c>
      <c r="D81" s="27">
        <v>119.51000000000001</v>
      </c>
      <c r="E81" s="23" t="s">
        <v>17</v>
      </c>
      <c r="F81" s="9"/>
      <c r="G81" s="1" t="s">
        <v>12</v>
      </c>
      <c r="Q81" s="21"/>
      <c r="R81" s="29"/>
    </row>
    <row r="82" s="0" customFormat="1" ht="45">
      <c r="A82" s="22">
        <f t="shared" si="1"/>
        <v>64</v>
      </c>
      <c r="B82" s="23" t="s">
        <v>18</v>
      </c>
      <c r="C82" s="24" t="s">
        <v>14</v>
      </c>
      <c r="D82" s="27">
        <v>119.51000000000001</v>
      </c>
      <c r="E82" s="23" t="s">
        <v>17</v>
      </c>
      <c r="F82" s="9"/>
      <c r="G82" s="1" t="s">
        <v>12</v>
      </c>
      <c r="Q82" s="21"/>
      <c r="R82" s="29"/>
    </row>
    <row r="83" s="0" customFormat="1" ht="36" customHeight="1">
      <c r="A83" s="22">
        <f t="shared" si="1"/>
        <v>65</v>
      </c>
      <c r="B83" s="23" t="s">
        <v>113</v>
      </c>
      <c r="C83" s="24" t="s">
        <v>10</v>
      </c>
      <c r="D83" s="25">
        <v>90</v>
      </c>
      <c r="E83" s="23" t="s">
        <v>114</v>
      </c>
      <c r="F83" s="9"/>
      <c r="G83" s="1" t="s">
        <v>12</v>
      </c>
      <c r="Q83" s="21"/>
      <c r="R83" s="29"/>
    </row>
    <row r="84" s="0" customFormat="1" ht="48.75" customHeight="1">
      <c r="A84" s="22">
        <f t="shared" si="1"/>
        <v>66</v>
      </c>
      <c r="B84" s="23" t="s">
        <v>115</v>
      </c>
      <c r="C84" s="24" t="s">
        <v>14</v>
      </c>
      <c r="D84" s="27">
        <v>2.5800000000000001</v>
      </c>
      <c r="E84" s="23" t="s">
        <v>116</v>
      </c>
      <c r="F84" s="9"/>
      <c r="G84" s="1" t="s">
        <v>12</v>
      </c>
      <c r="Q84" s="21"/>
      <c r="R84" s="29"/>
    </row>
    <row r="85" s="0" customFormat="1" ht="87" customHeight="1">
      <c r="A85" s="22">
        <f t="shared" si="1"/>
        <v>67</v>
      </c>
      <c r="B85" s="23" t="s">
        <v>117</v>
      </c>
      <c r="C85" s="24" t="s">
        <v>14</v>
      </c>
      <c r="D85" s="27">
        <v>2.5800000000000001</v>
      </c>
      <c r="E85" s="23" t="s">
        <v>17</v>
      </c>
      <c r="F85" s="9"/>
      <c r="G85" s="1" t="s">
        <v>12</v>
      </c>
      <c r="Q85" s="21"/>
      <c r="R85" s="29"/>
    </row>
    <row r="86" s="0" customFormat="1" ht="41.25" customHeight="1">
      <c r="A86" s="22">
        <f t="shared" si="1"/>
        <v>68</v>
      </c>
      <c r="B86" s="23" t="s">
        <v>118</v>
      </c>
      <c r="C86" s="24" t="s">
        <v>14</v>
      </c>
      <c r="D86" s="27">
        <v>2.5800000000000001</v>
      </c>
      <c r="E86" s="23" t="s">
        <v>17</v>
      </c>
      <c r="F86" s="9"/>
      <c r="G86" s="1" t="s">
        <v>12</v>
      </c>
      <c r="Q86" s="21"/>
      <c r="R86" s="29"/>
    </row>
    <row r="87" s="0" customFormat="1" ht="11.25">
      <c r="A87" s="20" t="s">
        <v>119</v>
      </c>
      <c r="B87" s="20"/>
      <c r="C87" s="20"/>
      <c r="D87" s="20"/>
      <c r="E87" s="20"/>
      <c r="F87" s="9"/>
      <c r="Q87" s="21"/>
      <c r="R87" s="29" t="s">
        <v>119</v>
      </c>
    </row>
    <row r="88" s="0" customFormat="1" ht="34.5" customHeight="1">
      <c r="A88" s="22">
        <f t="shared" si="1"/>
        <v>69</v>
      </c>
      <c r="B88" s="23" t="s">
        <v>120</v>
      </c>
      <c r="C88" s="24" t="s">
        <v>10</v>
      </c>
      <c r="D88" s="25">
        <v>133</v>
      </c>
      <c r="E88" s="23" t="s">
        <v>121</v>
      </c>
      <c r="F88" s="9"/>
      <c r="G88" s="1" t="s">
        <v>12</v>
      </c>
      <c r="Q88" s="21"/>
      <c r="R88" s="29"/>
    </row>
    <row r="89" s="0" customFormat="1" ht="34.5" customHeight="1">
      <c r="A89" s="22">
        <f t="shared" si="1"/>
        <v>70</v>
      </c>
      <c r="B89" s="23" t="s">
        <v>122</v>
      </c>
      <c r="C89" s="24" t="s">
        <v>10</v>
      </c>
      <c r="D89" s="25">
        <v>9</v>
      </c>
      <c r="E89" s="23" t="s">
        <v>123</v>
      </c>
      <c r="F89" s="9"/>
      <c r="G89" s="1" t="s">
        <v>12</v>
      </c>
      <c r="Q89" s="21"/>
      <c r="R89" s="29"/>
    </row>
    <row r="90" s="0" customFormat="1" ht="34.5" customHeight="1">
      <c r="A90" s="22">
        <f t="shared" si="1"/>
        <v>71</v>
      </c>
      <c r="B90" s="23" t="s">
        <v>124</v>
      </c>
      <c r="C90" s="24" t="s">
        <v>10</v>
      </c>
      <c r="D90" s="25">
        <v>9.0999999999999996</v>
      </c>
      <c r="E90" s="23" t="s">
        <v>125</v>
      </c>
      <c r="F90" s="9"/>
      <c r="G90" s="1" t="s">
        <v>12</v>
      </c>
      <c r="Q90" s="21"/>
      <c r="R90" s="29"/>
    </row>
    <row r="91" s="0" customFormat="1" ht="20.25" customHeight="1">
      <c r="A91" s="22">
        <f t="shared" si="1"/>
        <v>72</v>
      </c>
      <c r="B91" s="23" t="s">
        <v>126</v>
      </c>
      <c r="C91" s="24" t="s">
        <v>31</v>
      </c>
      <c r="D91" s="28">
        <v>2</v>
      </c>
      <c r="E91" s="23" t="s">
        <v>17</v>
      </c>
      <c r="F91" s="9"/>
      <c r="G91" s="1" t="s">
        <v>12</v>
      </c>
      <c r="Q91" s="21"/>
      <c r="R91" s="29"/>
    </row>
    <row r="92" s="0" customFormat="1" ht="20.25" customHeight="1">
      <c r="A92" s="22">
        <f t="shared" si="1"/>
        <v>73</v>
      </c>
      <c r="B92" s="23" t="s">
        <v>127</v>
      </c>
      <c r="C92" s="24" t="s">
        <v>31</v>
      </c>
      <c r="D92" s="28">
        <v>6</v>
      </c>
      <c r="E92" s="23" t="s">
        <v>17</v>
      </c>
      <c r="F92" s="9"/>
      <c r="G92" s="1" t="s">
        <v>12</v>
      </c>
      <c r="Q92" s="21"/>
      <c r="R92" s="29"/>
    </row>
    <row r="93" s="0" customFormat="1" ht="20.25" customHeight="1">
      <c r="A93" s="22">
        <f t="shared" si="1"/>
        <v>74</v>
      </c>
      <c r="B93" s="23" t="s">
        <v>128</v>
      </c>
      <c r="C93" s="24" t="s">
        <v>31</v>
      </c>
      <c r="D93" s="28">
        <v>6</v>
      </c>
      <c r="E93" s="23" t="s">
        <v>129</v>
      </c>
      <c r="F93" s="9"/>
      <c r="G93" s="1" t="s">
        <v>12</v>
      </c>
      <c r="Q93" s="21"/>
      <c r="R93" s="29"/>
    </row>
    <row r="94" s="0" customFormat="1" ht="31.5" customHeight="1">
      <c r="A94" s="22">
        <f t="shared" si="1"/>
        <v>75</v>
      </c>
      <c r="B94" s="23" t="s">
        <v>130</v>
      </c>
      <c r="C94" s="24" t="s">
        <v>31</v>
      </c>
      <c r="D94" s="28">
        <v>4</v>
      </c>
      <c r="E94" s="23" t="s">
        <v>17</v>
      </c>
      <c r="F94" s="9"/>
      <c r="G94" s="1" t="s">
        <v>12</v>
      </c>
      <c r="Q94" s="21"/>
      <c r="R94" s="29"/>
    </row>
    <row r="95" s="0" customFormat="1" ht="45" customHeight="1">
      <c r="A95" s="22">
        <f t="shared" si="1"/>
        <v>76</v>
      </c>
      <c r="B95" s="23" t="s">
        <v>115</v>
      </c>
      <c r="C95" s="24" t="s">
        <v>14</v>
      </c>
      <c r="D95" s="30">
        <v>18.888000000000002</v>
      </c>
      <c r="E95" s="23" t="s">
        <v>131</v>
      </c>
      <c r="F95" s="9"/>
      <c r="G95" s="1" t="s">
        <v>12</v>
      </c>
      <c r="Q95" s="21"/>
      <c r="R95" s="29"/>
    </row>
    <row r="96" s="0" customFormat="1" ht="101.25">
      <c r="A96" s="22">
        <f t="shared" si="1"/>
        <v>77</v>
      </c>
      <c r="B96" s="23" t="s">
        <v>117</v>
      </c>
      <c r="C96" s="24" t="s">
        <v>14</v>
      </c>
      <c r="D96" s="30">
        <v>18.888000000000002</v>
      </c>
      <c r="E96" s="23" t="s">
        <v>17</v>
      </c>
      <c r="F96" s="9"/>
      <c r="G96" s="1" t="s">
        <v>12</v>
      </c>
      <c r="Q96" s="21"/>
      <c r="R96" s="29"/>
    </row>
    <row r="97" s="0" customFormat="1" ht="45">
      <c r="A97" s="22">
        <f t="shared" si="1"/>
        <v>78</v>
      </c>
      <c r="B97" s="23" t="s">
        <v>118</v>
      </c>
      <c r="C97" s="24" t="s">
        <v>14</v>
      </c>
      <c r="D97" s="30">
        <v>18.888000000000002</v>
      </c>
      <c r="E97" s="23" t="s">
        <v>17</v>
      </c>
      <c r="F97" s="9"/>
      <c r="G97" s="1" t="s">
        <v>12</v>
      </c>
      <c r="Q97" s="21"/>
      <c r="R97" s="29"/>
    </row>
    <row r="98" s="0" customFormat="1" ht="90">
      <c r="A98" s="22">
        <f t="shared" si="1"/>
        <v>79</v>
      </c>
      <c r="B98" s="23" t="s">
        <v>132</v>
      </c>
      <c r="C98" s="24" t="s">
        <v>69</v>
      </c>
      <c r="D98" s="25">
        <v>320.80000000000001</v>
      </c>
      <c r="E98" s="23" t="s">
        <v>133</v>
      </c>
      <c r="F98" s="9"/>
      <c r="G98" s="1" t="s">
        <v>12</v>
      </c>
      <c r="Q98" s="21"/>
      <c r="R98" s="29"/>
    </row>
    <row r="99" s="0" customFormat="1" ht="33.75">
      <c r="A99" s="22">
        <f t="shared" si="1"/>
        <v>80</v>
      </c>
      <c r="B99" s="23" t="s">
        <v>24</v>
      </c>
      <c r="C99" s="24" t="s">
        <v>14</v>
      </c>
      <c r="D99" s="27">
        <v>2.3199999999999998</v>
      </c>
      <c r="E99" s="23" t="s">
        <v>17</v>
      </c>
      <c r="F99" s="9"/>
      <c r="G99" s="1" t="s">
        <v>12</v>
      </c>
      <c r="Q99" s="21"/>
      <c r="R99" s="29"/>
    </row>
    <row r="100" s="0" customFormat="1" ht="101.25">
      <c r="A100" s="22">
        <f>IF(G100&lt;&gt;"",COUNTA(G$1:G100),"")</f>
        <v>81</v>
      </c>
      <c r="B100" s="23" t="s">
        <v>28</v>
      </c>
      <c r="C100" s="24" t="s">
        <v>14</v>
      </c>
      <c r="D100" s="27">
        <v>2.3199999999999998</v>
      </c>
      <c r="E100" s="23" t="s">
        <v>17</v>
      </c>
      <c r="F100" s="9"/>
      <c r="G100" s="1" t="s">
        <v>12</v>
      </c>
      <c r="Q100" s="21"/>
      <c r="R100" s="29"/>
    </row>
    <row r="101" s="0" customFormat="1" ht="11.25">
      <c r="A101" s="20" t="s">
        <v>134</v>
      </c>
      <c r="B101" s="20"/>
      <c r="C101" s="20"/>
      <c r="D101" s="20"/>
      <c r="E101" s="20"/>
      <c r="F101" s="9"/>
      <c r="Q101" s="21"/>
      <c r="R101" s="29" t="s">
        <v>134</v>
      </c>
    </row>
    <row r="102" s="0" customFormat="1" ht="101.25">
      <c r="A102" s="22">
        <f t="shared" ref="A102:A165" si="2">IF(G102&lt;&gt;"",COUNTA(G$1:G102),"")</f>
        <v>82</v>
      </c>
      <c r="B102" s="23" t="s">
        <v>135</v>
      </c>
      <c r="C102" s="24" t="s">
        <v>20</v>
      </c>
      <c r="D102" s="27">
        <v>0.27000000000000002</v>
      </c>
      <c r="E102" s="23" t="s">
        <v>17</v>
      </c>
      <c r="F102" s="9"/>
      <c r="G102" s="1" t="s">
        <v>12</v>
      </c>
      <c r="Q102" s="21"/>
      <c r="R102" s="29"/>
    </row>
    <row r="103" s="0" customFormat="1" ht="33.75">
      <c r="A103" s="22">
        <f t="shared" si="2"/>
        <v>83</v>
      </c>
      <c r="B103" s="23" t="s">
        <v>24</v>
      </c>
      <c r="C103" s="24" t="s">
        <v>14</v>
      </c>
      <c r="D103" s="30">
        <v>0.67500000000000004</v>
      </c>
      <c r="E103" s="23" t="s">
        <v>136</v>
      </c>
      <c r="F103" s="9"/>
      <c r="G103" s="1" t="s">
        <v>12</v>
      </c>
      <c r="Q103" s="21"/>
      <c r="R103" s="29"/>
    </row>
    <row r="104" s="0" customFormat="1" ht="101.25">
      <c r="A104" s="22">
        <f t="shared" si="2"/>
        <v>84</v>
      </c>
      <c r="B104" s="23" t="s">
        <v>28</v>
      </c>
      <c r="C104" s="24" t="s">
        <v>14</v>
      </c>
      <c r="D104" s="30">
        <v>0.67500000000000004</v>
      </c>
      <c r="E104" s="23" t="s">
        <v>17</v>
      </c>
      <c r="F104" s="9"/>
      <c r="G104" s="1" t="s">
        <v>12</v>
      </c>
      <c r="Q104" s="21"/>
      <c r="R104" s="29"/>
    </row>
    <row r="105" s="0" customFormat="1" ht="11.25">
      <c r="A105" s="20" t="s">
        <v>137</v>
      </c>
      <c r="B105" s="20"/>
      <c r="C105" s="20"/>
      <c r="D105" s="20"/>
      <c r="E105" s="20"/>
      <c r="F105" s="9"/>
      <c r="Q105" s="21"/>
      <c r="R105" s="29" t="s">
        <v>137</v>
      </c>
    </row>
    <row r="106" s="0" customFormat="1" ht="90">
      <c r="A106" s="22">
        <f t="shared" si="2"/>
        <v>85</v>
      </c>
      <c r="B106" s="23" t="s">
        <v>138</v>
      </c>
      <c r="C106" s="24" t="s">
        <v>20</v>
      </c>
      <c r="D106" s="26">
        <v>0.80000000000000004</v>
      </c>
      <c r="E106" s="23" t="s">
        <v>17</v>
      </c>
      <c r="F106" s="9"/>
      <c r="G106" s="1" t="s">
        <v>12</v>
      </c>
      <c r="Q106" s="21"/>
      <c r="R106" s="29"/>
    </row>
    <row r="107" s="0" customFormat="1" ht="101.25">
      <c r="A107" s="22">
        <f t="shared" si="2"/>
        <v>86</v>
      </c>
      <c r="B107" s="23" t="s">
        <v>139</v>
      </c>
      <c r="C107" s="24" t="s">
        <v>20</v>
      </c>
      <c r="D107" s="28">
        <v>8</v>
      </c>
      <c r="E107" s="23" t="s">
        <v>17</v>
      </c>
      <c r="F107" s="9"/>
      <c r="G107" s="1" t="s">
        <v>12</v>
      </c>
      <c r="Q107" s="21"/>
      <c r="R107" s="29"/>
    </row>
    <row r="108" s="0" customFormat="1" ht="78.75">
      <c r="A108" s="22">
        <f t="shared" si="2"/>
        <v>87</v>
      </c>
      <c r="B108" s="23" t="s">
        <v>140</v>
      </c>
      <c r="C108" s="24" t="s">
        <v>20</v>
      </c>
      <c r="D108" s="26">
        <v>0.40000000000000002</v>
      </c>
      <c r="E108" s="23" t="s">
        <v>17</v>
      </c>
      <c r="F108" s="9"/>
      <c r="G108" s="1" t="s">
        <v>12</v>
      </c>
      <c r="Q108" s="21"/>
      <c r="R108" s="29"/>
    </row>
    <row r="109" s="0" customFormat="1" ht="33.75">
      <c r="A109" s="22">
        <f t="shared" si="2"/>
        <v>88</v>
      </c>
      <c r="B109" s="23" t="s">
        <v>24</v>
      </c>
      <c r="C109" s="24" t="s">
        <v>14</v>
      </c>
      <c r="D109" s="30">
        <v>1.704</v>
      </c>
      <c r="E109" s="23" t="s">
        <v>141</v>
      </c>
      <c r="F109" s="9"/>
      <c r="G109" s="1" t="s">
        <v>12</v>
      </c>
      <c r="Q109" s="21"/>
      <c r="R109" s="29"/>
    </row>
    <row r="110" s="0" customFormat="1" ht="45">
      <c r="A110" s="22">
        <f t="shared" si="2"/>
        <v>89</v>
      </c>
      <c r="B110" s="23" t="s">
        <v>26</v>
      </c>
      <c r="C110" s="24" t="s">
        <v>14</v>
      </c>
      <c r="D110" s="30">
        <v>15.336</v>
      </c>
      <c r="E110" s="23" t="s">
        <v>142</v>
      </c>
      <c r="F110" s="9"/>
      <c r="G110" s="1" t="s">
        <v>12</v>
      </c>
      <c r="Q110" s="21"/>
      <c r="R110" s="29"/>
    </row>
    <row r="111" s="0" customFormat="1" ht="101.25">
      <c r="A111" s="22">
        <f t="shared" si="2"/>
        <v>90</v>
      </c>
      <c r="B111" s="23" t="s">
        <v>28</v>
      </c>
      <c r="C111" s="24" t="s">
        <v>14</v>
      </c>
      <c r="D111" s="27">
        <v>17.039999999999999</v>
      </c>
      <c r="E111" s="23" t="s">
        <v>143</v>
      </c>
      <c r="F111" s="9"/>
      <c r="G111" s="1" t="s">
        <v>12</v>
      </c>
      <c r="Q111" s="21"/>
      <c r="R111" s="29"/>
    </row>
    <row r="112" s="0" customFormat="1" ht="90">
      <c r="A112" s="22">
        <f t="shared" si="2"/>
        <v>91</v>
      </c>
      <c r="B112" s="23" t="s">
        <v>144</v>
      </c>
      <c r="C112" s="24" t="s">
        <v>69</v>
      </c>
      <c r="D112" s="25">
        <v>19</v>
      </c>
      <c r="E112" s="23" t="s">
        <v>145</v>
      </c>
      <c r="F112" s="9"/>
      <c r="G112" s="1" t="s">
        <v>12</v>
      </c>
      <c r="Q112" s="21"/>
      <c r="R112" s="29"/>
    </row>
    <row r="113" s="0" customFormat="1" ht="33.75">
      <c r="A113" s="22">
        <f t="shared" si="2"/>
        <v>92</v>
      </c>
      <c r="B113" s="23" t="s">
        <v>24</v>
      </c>
      <c r="C113" s="24" t="s">
        <v>14</v>
      </c>
      <c r="D113" s="30">
        <v>0.98799999999999999</v>
      </c>
      <c r="E113" s="23" t="s">
        <v>146</v>
      </c>
      <c r="F113" s="9"/>
      <c r="G113" s="1" t="s">
        <v>12</v>
      </c>
      <c r="Q113" s="21"/>
      <c r="R113" s="29"/>
    </row>
    <row r="114" s="0" customFormat="1" ht="45">
      <c r="A114" s="22">
        <f t="shared" si="2"/>
        <v>93</v>
      </c>
      <c r="B114" s="23" t="s">
        <v>26</v>
      </c>
      <c r="C114" s="24" t="s">
        <v>14</v>
      </c>
      <c r="D114" s="30">
        <v>8.8919999999999995</v>
      </c>
      <c r="E114" s="23" t="s">
        <v>147</v>
      </c>
      <c r="F114" s="9"/>
      <c r="G114" s="1" t="s">
        <v>12</v>
      </c>
      <c r="Q114" s="21"/>
      <c r="R114" s="29"/>
    </row>
    <row r="115" s="0" customFormat="1" ht="101.25">
      <c r="A115" s="22">
        <f t="shared" si="2"/>
        <v>94</v>
      </c>
      <c r="B115" s="23" t="s">
        <v>28</v>
      </c>
      <c r="C115" s="24" t="s">
        <v>14</v>
      </c>
      <c r="D115" s="27">
        <v>9.8800000000000008</v>
      </c>
      <c r="E115" s="23" t="s">
        <v>148</v>
      </c>
      <c r="F115" s="9"/>
      <c r="G115" s="1" t="s">
        <v>12</v>
      </c>
      <c r="Q115" s="21"/>
      <c r="R115" s="29"/>
    </row>
    <row r="116" s="0" customFormat="1" ht="157.5">
      <c r="A116" s="22">
        <f t="shared" si="2"/>
        <v>95</v>
      </c>
      <c r="B116" s="23" t="s">
        <v>149</v>
      </c>
      <c r="C116" s="24" t="s">
        <v>150</v>
      </c>
      <c r="D116" s="28">
        <v>2</v>
      </c>
      <c r="E116" s="23" t="s">
        <v>151</v>
      </c>
      <c r="F116" s="9"/>
      <c r="G116" s="1" t="s">
        <v>12</v>
      </c>
      <c r="Q116" s="21"/>
      <c r="R116" s="29"/>
    </row>
    <row r="117" s="0" customFormat="1" ht="112.5">
      <c r="A117" s="22">
        <f t="shared" si="2"/>
        <v>96</v>
      </c>
      <c r="B117" s="23" t="s">
        <v>152</v>
      </c>
      <c r="C117" s="24" t="s">
        <v>150</v>
      </c>
      <c r="D117" s="27">
        <v>0.45000000000000001</v>
      </c>
      <c r="E117" s="23" t="s">
        <v>17</v>
      </c>
      <c r="F117" s="9"/>
      <c r="G117" s="1" t="s">
        <v>12</v>
      </c>
      <c r="Q117" s="21"/>
      <c r="R117" s="29"/>
    </row>
    <row r="118" s="0" customFormat="1" ht="33.75">
      <c r="A118" s="22">
        <f t="shared" si="2"/>
        <v>97</v>
      </c>
      <c r="B118" s="23" t="s">
        <v>153</v>
      </c>
      <c r="C118" s="24" t="s">
        <v>14</v>
      </c>
      <c r="D118" s="27">
        <v>2.4500000000000002</v>
      </c>
      <c r="E118" s="23" t="s">
        <v>154</v>
      </c>
      <c r="F118" s="9"/>
      <c r="G118" s="1" t="s">
        <v>12</v>
      </c>
      <c r="Q118" s="21"/>
      <c r="R118" s="29"/>
    </row>
    <row r="119" s="0" customFormat="1" ht="101.25">
      <c r="A119" s="22">
        <f t="shared" si="2"/>
        <v>98</v>
      </c>
      <c r="B119" s="23" t="s">
        <v>117</v>
      </c>
      <c r="C119" s="24" t="s">
        <v>14</v>
      </c>
      <c r="D119" s="27">
        <v>2.4500000000000002</v>
      </c>
      <c r="E119" s="23" t="s">
        <v>17</v>
      </c>
      <c r="F119" s="9"/>
      <c r="G119" s="1" t="s">
        <v>12</v>
      </c>
      <c r="Q119" s="21"/>
      <c r="R119" s="29"/>
    </row>
    <row r="120" s="0" customFormat="1" ht="33.75">
      <c r="A120" s="22">
        <f t="shared" si="2"/>
        <v>99</v>
      </c>
      <c r="B120" s="23" t="s">
        <v>155</v>
      </c>
      <c r="C120" s="24" t="s">
        <v>14</v>
      </c>
      <c r="D120" s="27">
        <v>2.4500000000000002</v>
      </c>
      <c r="E120" s="23" t="s">
        <v>17</v>
      </c>
      <c r="F120" s="9"/>
      <c r="G120" s="1" t="s">
        <v>12</v>
      </c>
      <c r="Q120" s="21"/>
      <c r="R120" s="29"/>
    </row>
    <row r="121" s="0" customFormat="1" ht="11.25">
      <c r="A121" s="20" t="s">
        <v>36</v>
      </c>
      <c r="B121" s="20"/>
      <c r="C121" s="20"/>
      <c r="D121" s="20"/>
      <c r="E121" s="20"/>
      <c r="F121" s="9"/>
      <c r="Q121" s="21"/>
      <c r="R121" s="29" t="s">
        <v>36</v>
      </c>
    </row>
    <row r="122" s="0" customFormat="1" ht="78.75">
      <c r="A122" s="22">
        <f t="shared" si="2"/>
        <v>100</v>
      </c>
      <c r="B122" s="23" t="s">
        <v>140</v>
      </c>
      <c r="C122" s="24" t="s">
        <v>20</v>
      </c>
      <c r="D122" s="26">
        <v>4.0999999999999996</v>
      </c>
      <c r="E122" s="23" t="s">
        <v>17</v>
      </c>
      <c r="F122" s="9"/>
      <c r="G122" s="1" t="s">
        <v>12</v>
      </c>
      <c r="Q122" s="21"/>
      <c r="R122" s="29"/>
    </row>
    <row r="123" s="0" customFormat="1" ht="33.75">
      <c r="A123" s="22">
        <f t="shared" si="2"/>
        <v>101</v>
      </c>
      <c r="B123" s="23" t="s">
        <v>24</v>
      </c>
      <c r="C123" s="24" t="s">
        <v>14</v>
      </c>
      <c r="D123" s="30">
        <v>0.73799999999999999</v>
      </c>
      <c r="E123" s="23" t="s">
        <v>156</v>
      </c>
      <c r="F123" s="9"/>
      <c r="G123" s="1" t="s">
        <v>12</v>
      </c>
      <c r="Q123" s="21"/>
      <c r="R123" s="29"/>
    </row>
    <row r="124" s="0" customFormat="1" ht="45">
      <c r="A124" s="22">
        <f t="shared" si="2"/>
        <v>102</v>
      </c>
      <c r="B124" s="23" t="s">
        <v>26</v>
      </c>
      <c r="C124" s="24" t="s">
        <v>14</v>
      </c>
      <c r="D124" s="30">
        <v>6.6420000000000003</v>
      </c>
      <c r="E124" s="23" t="s">
        <v>157</v>
      </c>
      <c r="F124" s="9"/>
      <c r="G124" s="1" t="s">
        <v>12</v>
      </c>
      <c r="Q124" s="21"/>
      <c r="R124" s="29"/>
    </row>
    <row r="125" s="0" customFormat="1" ht="101.25">
      <c r="A125" s="22">
        <f t="shared" si="2"/>
        <v>103</v>
      </c>
      <c r="B125" s="23" t="s">
        <v>28</v>
      </c>
      <c r="C125" s="24" t="s">
        <v>14</v>
      </c>
      <c r="D125" s="27">
        <v>7.3799999999999999</v>
      </c>
      <c r="E125" s="23" t="s">
        <v>158</v>
      </c>
      <c r="F125" s="9"/>
      <c r="G125" s="1" t="s">
        <v>12</v>
      </c>
      <c r="Q125" s="21"/>
      <c r="R125" s="29"/>
    </row>
    <row r="126" s="0" customFormat="1" ht="202.5">
      <c r="A126" s="22">
        <f t="shared" si="2"/>
        <v>104</v>
      </c>
      <c r="B126" s="23" t="s">
        <v>159</v>
      </c>
      <c r="C126" s="24" t="s">
        <v>31</v>
      </c>
      <c r="D126" s="25">
        <v>7</v>
      </c>
      <c r="E126" s="23" t="s">
        <v>160</v>
      </c>
      <c r="F126" s="9"/>
      <c r="G126" s="1" t="s">
        <v>12</v>
      </c>
      <c r="Q126" s="21"/>
      <c r="R126" s="29"/>
    </row>
    <row r="127" s="0" customFormat="1" ht="45">
      <c r="A127" s="22">
        <f t="shared" si="2"/>
        <v>105</v>
      </c>
      <c r="B127" s="23" t="s">
        <v>13</v>
      </c>
      <c r="C127" s="24" t="s">
        <v>14</v>
      </c>
      <c r="D127" s="26">
        <v>17.5</v>
      </c>
      <c r="E127" s="23" t="s">
        <v>161</v>
      </c>
      <c r="F127" s="9"/>
      <c r="G127" s="1" t="s">
        <v>12</v>
      </c>
      <c r="Q127" s="21"/>
      <c r="R127" s="29"/>
    </row>
    <row r="128" s="0" customFormat="1" ht="101.25">
      <c r="A128" s="22">
        <f t="shared" si="2"/>
        <v>106</v>
      </c>
      <c r="B128" s="23" t="s">
        <v>16</v>
      </c>
      <c r="C128" s="24" t="s">
        <v>14</v>
      </c>
      <c r="D128" s="26">
        <v>17.5</v>
      </c>
      <c r="E128" s="23" t="s">
        <v>17</v>
      </c>
      <c r="F128" s="9"/>
      <c r="G128" s="1" t="s">
        <v>12</v>
      </c>
      <c r="Q128" s="21"/>
      <c r="R128" s="29"/>
    </row>
    <row r="129" s="0" customFormat="1" ht="45">
      <c r="A129" s="22">
        <f t="shared" si="2"/>
        <v>107</v>
      </c>
      <c r="B129" s="23" t="s">
        <v>18</v>
      </c>
      <c r="C129" s="24" t="s">
        <v>14</v>
      </c>
      <c r="D129" s="26">
        <v>17.5</v>
      </c>
      <c r="E129" s="23" t="s">
        <v>17</v>
      </c>
      <c r="F129" s="9"/>
      <c r="G129" s="1" t="s">
        <v>12</v>
      </c>
      <c r="Q129" s="21"/>
      <c r="R129" s="29"/>
    </row>
    <row r="130" s="0" customFormat="1" ht="11.25">
      <c r="A130" s="20" t="s">
        <v>162</v>
      </c>
      <c r="B130" s="20"/>
      <c r="C130" s="20"/>
      <c r="D130" s="20"/>
      <c r="E130" s="20"/>
      <c r="F130" s="9"/>
      <c r="Q130" s="21"/>
      <c r="R130" s="29" t="s">
        <v>162</v>
      </c>
    </row>
    <row r="131" s="0" customFormat="1" ht="180">
      <c r="A131" s="22">
        <f t="shared" si="2"/>
        <v>108</v>
      </c>
      <c r="B131" s="23" t="s">
        <v>163</v>
      </c>
      <c r="C131" s="24" t="s">
        <v>31</v>
      </c>
      <c r="D131" s="25">
        <v>6</v>
      </c>
      <c r="E131" s="23" t="s">
        <v>164</v>
      </c>
      <c r="F131" s="9"/>
      <c r="G131" s="1" t="s">
        <v>12</v>
      </c>
      <c r="Q131" s="21"/>
      <c r="R131" s="29"/>
    </row>
    <row r="132" s="0" customFormat="1" ht="157.5">
      <c r="A132" s="22">
        <f t="shared" si="2"/>
        <v>109</v>
      </c>
      <c r="B132" s="23" t="s">
        <v>165</v>
      </c>
      <c r="C132" s="24" t="s">
        <v>31</v>
      </c>
      <c r="D132" s="25">
        <v>20</v>
      </c>
      <c r="E132" s="23" t="s">
        <v>166</v>
      </c>
      <c r="F132" s="9"/>
      <c r="G132" s="1" t="s">
        <v>12</v>
      </c>
      <c r="Q132" s="21"/>
      <c r="R132" s="29"/>
    </row>
    <row r="133" s="0" customFormat="1" ht="191.25">
      <c r="A133" s="22">
        <f t="shared" si="2"/>
        <v>110</v>
      </c>
      <c r="B133" s="23" t="s">
        <v>167</v>
      </c>
      <c r="C133" s="24" t="s">
        <v>31</v>
      </c>
      <c r="D133" s="25">
        <v>8</v>
      </c>
      <c r="E133" s="23" t="s">
        <v>168</v>
      </c>
      <c r="F133" s="9"/>
      <c r="G133" s="1" t="s">
        <v>12</v>
      </c>
      <c r="Q133" s="21"/>
      <c r="R133" s="29"/>
    </row>
    <row r="134" s="0" customFormat="1" ht="45">
      <c r="A134" s="22">
        <f t="shared" si="2"/>
        <v>111</v>
      </c>
      <c r="B134" s="23" t="s">
        <v>13</v>
      </c>
      <c r="C134" s="24" t="s">
        <v>14</v>
      </c>
      <c r="D134" s="27">
        <v>23.620000000000001</v>
      </c>
      <c r="E134" s="23" t="s">
        <v>169</v>
      </c>
      <c r="F134" s="9"/>
      <c r="G134" s="1" t="s">
        <v>12</v>
      </c>
      <c r="Q134" s="21"/>
      <c r="R134" s="29"/>
    </row>
    <row r="135" s="0" customFormat="1" ht="101.25">
      <c r="A135" s="22">
        <f t="shared" si="2"/>
        <v>112</v>
      </c>
      <c r="B135" s="23" t="s">
        <v>16</v>
      </c>
      <c r="C135" s="24" t="s">
        <v>14</v>
      </c>
      <c r="D135" s="27">
        <v>23.620000000000001</v>
      </c>
      <c r="E135" s="23" t="s">
        <v>17</v>
      </c>
      <c r="F135" s="9"/>
      <c r="G135" s="1" t="s">
        <v>12</v>
      </c>
      <c r="Q135" s="21"/>
      <c r="R135" s="29"/>
    </row>
    <row r="136" s="0" customFormat="1" ht="45">
      <c r="A136" s="22">
        <f t="shared" si="2"/>
        <v>113</v>
      </c>
      <c r="B136" s="23" t="s">
        <v>18</v>
      </c>
      <c r="C136" s="24" t="s">
        <v>14</v>
      </c>
      <c r="D136" s="27">
        <v>23.620000000000001</v>
      </c>
      <c r="E136" s="23" t="s">
        <v>17</v>
      </c>
      <c r="F136" s="9"/>
      <c r="G136" s="1" t="s">
        <v>12</v>
      </c>
      <c r="Q136" s="21"/>
      <c r="R136" s="29"/>
    </row>
    <row r="137" s="0" customFormat="1" ht="101.25">
      <c r="A137" s="22">
        <f t="shared" si="2"/>
        <v>114</v>
      </c>
      <c r="B137" s="23" t="s">
        <v>135</v>
      </c>
      <c r="C137" s="24" t="s">
        <v>20</v>
      </c>
      <c r="D137" s="28">
        <v>5</v>
      </c>
      <c r="E137" s="23" t="s">
        <v>17</v>
      </c>
      <c r="F137" s="9"/>
      <c r="G137" s="1" t="s">
        <v>12</v>
      </c>
      <c r="Q137" s="21"/>
      <c r="R137" s="29"/>
    </row>
    <row r="138" s="0" customFormat="1" ht="78.75">
      <c r="A138" s="22">
        <f t="shared" si="2"/>
        <v>115</v>
      </c>
      <c r="B138" s="23" t="s">
        <v>170</v>
      </c>
      <c r="C138" s="24" t="s">
        <v>20</v>
      </c>
      <c r="D138" s="28">
        <v>1</v>
      </c>
      <c r="E138" s="23" t="s">
        <v>17</v>
      </c>
      <c r="F138" s="9"/>
      <c r="G138" s="1" t="s">
        <v>12</v>
      </c>
      <c r="Q138" s="21"/>
      <c r="R138" s="29"/>
    </row>
    <row r="139" s="0" customFormat="1" ht="33.75">
      <c r="A139" s="22">
        <f t="shared" si="2"/>
        <v>116</v>
      </c>
      <c r="B139" s="23" t="s">
        <v>24</v>
      </c>
      <c r="C139" s="24" t="s">
        <v>14</v>
      </c>
      <c r="D139" s="27">
        <v>1.49</v>
      </c>
      <c r="E139" s="23" t="s">
        <v>171</v>
      </c>
      <c r="F139" s="9"/>
      <c r="G139" s="1" t="s">
        <v>12</v>
      </c>
      <c r="Q139" s="21"/>
      <c r="R139" s="29"/>
    </row>
    <row r="140" s="0" customFormat="1" ht="45">
      <c r="A140" s="22">
        <f t="shared" si="2"/>
        <v>117</v>
      </c>
      <c r="B140" s="23" t="s">
        <v>26</v>
      </c>
      <c r="C140" s="24" t="s">
        <v>14</v>
      </c>
      <c r="D140" s="27">
        <v>13.41</v>
      </c>
      <c r="E140" s="23" t="s">
        <v>172</v>
      </c>
      <c r="F140" s="9"/>
      <c r="G140" s="1" t="s">
        <v>12</v>
      </c>
      <c r="Q140" s="21"/>
      <c r="R140" s="29"/>
    </row>
    <row r="141" s="0" customFormat="1" ht="101.25">
      <c r="A141" s="22">
        <f t="shared" si="2"/>
        <v>118</v>
      </c>
      <c r="B141" s="23" t="s">
        <v>28</v>
      </c>
      <c r="C141" s="24" t="s">
        <v>14</v>
      </c>
      <c r="D141" s="26">
        <v>14.9</v>
      </c>
      <c r="E141" s="23" t="s">
        <v>173</v>
      </c>
      <c r="F141" s="9"/>
      <c r="G141" s="1" t="s">
        <v>12</v>
      </c>
      <c r="Q141" s="21"/>
      <c r="R141" s="29"/>
    </row>
    <row r="142" s="0" customFormat="1" ht="78.75">
      <c r="A142" s="22">
        <f t="shared" si="2"/>
        <v>119</v>
      </c>
      <c r="B142" s="23" t="s">
        <v>174</v>
      </c>
      <c r="C142" s="24" t="s">
        <v>31</v>
      </c>
      <c r="D142" s="28">
        <v>2</v>
      </c>
      <c r="E142" s="23" t="s">
        <v>17</v>
      </c>
      <c r="F142" s="9"/>
      <c r="G142" s="1" t="s">
        <v>12</v>
      </c>
      <c r="Q142" s="21"/>
      <c r="R142" s="29"/>
    </row>
    <row r="143" s="0" customFormat="1" ht="33.75">
      <c r="A143" s="22">
        <f t="shared" si="2"/>
        <v>120</v>
      </c>
      <c r="B143" s="23" t="s">
        <v>153</v>
      </c>
      <c r="C143" s="24" t="s">
        <v>14</v>
      </c>
      <c r="D143" s="26">
        <v>0.20000000000000001</v>
      </c>
      <c r="E143" s="23" t="s">
        <v>175</v>
      </c>
      <c r="F143" s="9"/>
      <c r="G143" s="1" t="s">
        <v>12</v>
      </c>
      <c r="Q143" s="21"/>
      <c r="R143" s="29"/>
    </row>
    <row r="144" s="0" customFormat="1" ht="101.25">
      <c r="A144" s="22">
        <f t="shared" si="2"/>
        <v>121</v>
      </c>
      <c r="B144" s="23" t="s">
        <v>117</v>
      </c>
      <c r="C144" s="24" t="s">
        <v>14</v>
      </c>
      <c r="D144" s="27">
        <v>0.45000000000000001</v>
      </c>
      <c r="E144" s="23" t="s">
        <v>17</v>
      </c>
      <c r="F144" s="9"/>
      <c r="G144" s="1" t="s">
        <v>12</v>
      </c>
      <c r="Q144" s="21"/>
      <c r="R144" s="29"/>
    </row>
    <row r="145" s="0" customFormat="1" ht="33.75">
      <c r="A145" s="22">
        <f t="shared" si="2"/>
        <v>122</v>
      </c>
      <c r="B145" s="23" t="s">
        <v>155</v>
      </c>
      <c r="C145" s="24" t="s">
        <v>14</v>
      </c>
      <c r="D145" s="28">
        <v>2</v>
      </c>
      <c r="E145" s="23" t="s">
        <v>17</v>
      </c>
      <c r="F145" s="9"/>
      <c r="G145" s="1" t="s">
        <v>12</v>
      </c>
      <c r="Q145" s="21"/>
      <c r="R145" s="29"/>
    </row>
    <row r="146" s="0" customFormat="1" ht="11.25">
      <c r="A146" s="20" t="s">
        <v>176</v>
      </c>
      <c r="B146" s="20"/>
      <c r="C146" s="20"/>
      <c r="D146" s="20"/>
      <c r="E146" s="20"/>
      <c r="F146" s="9"/>
      <c r="Q146" s="21"/>
      <c r="R146" s="29" t="s">
        <v>176</v>
      </c>
    </row>
    <row r="147" s="0" customFormat="1" ht="157.5">
      <c r="A147" s="22">
        <f t="shared" si="2"/>
        <v>123</v>
      </c>
      <c r="B147" s="23" t="s">
        <v>165</v>
      </c>
      <c r="C147" s="24" t="s">
        <v>31</v>
      </c>
      <c r="D147" s="25">
        <v>40</v>
      </c>
      <c r="E147" s="23" t="s">
        <v>177</v>
      </c>
      <c r="F147" s="9"/>
      <c r="G147" s="1" t="s">
        <v>12</v>
      </c>
      <c r="Q147" s="21"/>
      <c r="R147" s="29"/>
    </row>
    <row r="148" s="0" customFormat="1" ht="191.25">
      <c r="A148" s="22">
        <f t="shared" si="2"/>
        <v>124</v>
      </c>
      <c r="B148" s="23" t="s">
        <v>167</v>
      </c>
      <c r="C148" s="24" t="s">
        <v>31</v>
      </c>
      <c r="D148" s="25">
        <v>4</v>
      </c>
      <c r="E148" s="23" t="s">
        <v>178</v>
      </c>
      <c r="F148" s="9"/>
      <c r="G148" s="1" t="s">
        <v>12</v>
      </c>
      <c r="Q148" s="21"/>
      <c r="R148" s="29"/>
    </row>
    <row r="149" s="0" customFormat="1" ht="45">
      <c r="A149" s="22">
        <f t="shared" si="2"/>
        <v>125</v>
      </c>
      <c r="B149" s="23" t="s">
        <v>13</v>
      </c>
      <c r="C149" s="24" t="s">
        <v>14</v>
      </c>
      <c r="D149" s="27">
        <v>26.079999999999998</v>
      </c>
      <c r="E149" s="23" t="s">
        <v>179</v>
      </c>
      <c r="F149" s="9"/>
      <c r="G149" s="1" t="s">
        <v>12</v>
      </c>
      <c r="Q149" s="21"/>
      <c r="R149" s="29"/>
    </row>
    <row r="150" s="0" customFormat="1" ht="101.25">
      <c r="A150" s="22">
        <f t="shared" si="2"/>
        <v>126</v>
      </c>
      <c r="B150" s="23" t="s">
        <v>16</v>
      </c>
      <c r="C150" s="24" t="s">
        <v>14</v>
      </c>
      <c r="D150" s="27">
        <v>26.079999999999998</v>
      </c>
      <c r="E150" s="23" t="s">
        <v>17</v>
      </c>
      <c r="F150" s="9"/>
      <c r="G150" s="1" t="s">
        <v>12</v>
      </c>
      <c r="Q150" s="21"/>
      <c r="R150" s="29"/>
    </row>
    <row r="151" s="0" customFormat="1" ht="45">
      <c r="A151" s="22">
        <f t="shared" si="2"/>
        <v>127</v>
      </c>
      <c r="B151" s="23" t="s">
        <v>18</v>
      </c>
      <c r="C151" s="24" t="s">
        <v>14</v>
      </c>
      <c r="D151" s="27">
        <v>26.079999999999998</v>
      </c>
      <c r="E151" s="23" t="s">
        <v>17</v>
      </c>
      <c r="F151" s="9"/>
      <c r="G151" s="1" t="s">
        <v>12</v>
      </c>
      <c r="Q151" s="21"/>
      <c r="R151" s="29"/>
    </row>
    <row r="152" s="0" customFormat="1" ht="168.75">
      <c r="A152" s="22">
        <f t="shared" si="2"/>
        <v>128</v>
      </c>
      <c r="B152" s="23" t="s">
        <v>180</v>
      </c>
      <c r="C152" s="24" t="s">
        <v>150</v>
      </c>
      <c r="D152" s="27">
        <v>0.14999999999999999</v>
      </c>
      <c r="E152" s="23" t="s">
        <v>181</v>
      </c>
      <c r="F152" s="9"/>
      <c r="G152" s="1" t="s">
        <v>12</v>
      </c>
      <c r="Q152" s="21"/>
      <c r="R152" s="29"/>
    </row>
    <row r="153" s="0" customFormat="1" ht="33.75">
      <c r="A153" s="22">
        <f t="shared" si="2"/>
        <v>129</v>
      </c>
      <c r="B153" s="23" t="s">
        <v>153</v>
      </c>
      <c r="C153" s="24" t="s">
        <v>14</v>
      </c>
      <c r="D153" s="27">
        <v>0.14999999999999999</v>
      </c>
      <c r="E153" s="23" t="s">
        <v>17</v>
      </c>
      <c r="F153" s="9"/>
      <c r="G153" s="1" t="s">
        <v>12</v>
      </c>
      <c r="Q153" s="21"/>
      <c r="R153" s="29"/>
    </row>
    <row r="154" s="0" customFormat="1" ht="101.25">
      <c r="A154" s="22">
        <f t="shared" si="2"/>
        <v>130</v>
      </c>
      <c r="B154" s="23" t="s">
        <v>117</v>
      </c>
      <c r="C154" s="24" t="s">
        <v>14</v>
      </c>
      <c r="D154" s="27">
        <v>0.14999999999999999</v>
      </c>
      <c r="E154" s="23" t="s">
        <v>17</v>
      </c>
      <c r="F154" s="9"/>
      <c r="G154" s="1" t="s">
        <v>12</v>
      </c>
      <c r="Q154" s="21"/>
      <c r="R154" s="29"/>
    </row>
    <row r="155" s="0" customFormat="1" ht="33.75">
      <c r="A155" s="22">
        <f t="shared" si="2"/>
        <v>131</v>
      </c>
      <c r="B155" s="23" t="s">
        <v>155</v>
      </c>
      <c r="C155" s="24" t="s">
        <v>14</v>
      </c>
      <c r="D155" s="27">
        <v>0.14999999999999999</v>
      </c>
      <c r="E155" s="23" t="s">
        <v>17</v>
      </c>
      <c r="F155" s="9"/>
      <c r="G155" s="1" t="s">
        <v>12</v>
      </c>
      <c r="Q155" s="21"/>
      <c r="R155" s="29"/>
    </row>
    <row r="156" s="0" customFormat="1" ht="12">
      <c r="A156" s="20" t="s">
        <v>182</v>
      </c>
      <c r="B156" s="20"/>
      <c r="C156" s="20"/>
      <c r="D156" s="20"/>
      <c r="E156" s="20"/>
      <c r="F156" s="9"/>
      <c r="Q156" s="21" t="s">
        <v>182</v>
      </c>
      <c r="R156" s="29"/>
    </row>
    <row r="157" s="0" customFormat="1" ht="30.75" customHeight="1">
      <c r="A157" s="20" t="s">
        <v>183</v>
      </c>
      <c r="B157" s="20"/>
      <c r="C157" s="20"/>
      <c r="D157" s="20"/>
      <c r="E157" s="20"/>
      <c r="F157" s="9"/>
      <c r="Q157" s="21"/>
      <c r="R157" s="29" t="s">
        <v>183</v>
      </c>
    </row>
    <row r="158" s="0" customFormat="1" ht="101.25">
      <c r="A158" s="22">
        <f t="shared" si="2"/>
        <v>132</v>
      </c>
      <c r="B158" s="23" t="s">
        <v>184</v>
      </c>
      <c r="C158" s="24" t="s">
        <v>14</v>
      </c>
      <c r="D158" s="27">
        <v>141.83000000000001</v>
      </c>
      <c r="E158" s="23" t="s">
        <v>185</v>
      </c>
      <c r="F158" s="9"/>
      <c r="G158" s="1" t="s">
        <v>12</v>
      </c>
      <c r="Q158" s="21"/>
      <c r="R158" s="29"/>
    </row>
    <row r="159" s="0" customFormat="1" ht="45">
      <c r="A159" s="22">
        <f t="shared" si="2"/>
        <v>133</v>
      </c>
      <c r="B159" s="23" t="s">
        <v>18</v>
      </c>
      <c r="C159" s="24" t="s">
        <v>14</v>
      </c>
      <c r="D159" s="27">
        <v>141.83000000000001</v>
      </c>
      <c r="E159" s="23" t="s">
        <v>17</v>
      </c>
      <c r="F159" s="9"/>
      <c r="G159" s="1" t="s">
        <v>12</v>
      </c>
      <c r="Q159" s="21"/>
      <c r="R159" s="29"/>
    </row>
    <row r="160" s="0" customFormat="1" ht="11.25">
      <c r="A160" s="20" t="s">
        <v>186</v>
      </c>
      <c r="B160" s="20"/>
      <c r="C160" s="20"/>
      <c r="D160" s="20"/>
      <c r="E160" s="20"/>
      <c r="F160" s="9"/>
      <c r="Q160" s="21"/>
      <c r="R160" s="29" t="s">
        <v>186</v>
      </c>
    </row>
    <row r="161" s="0" customFormat="1" ht="90">
      <c r="A161" s="22">
        <f t="shared" si="2"/>
        <v>134</v>
      </c>
      <c r="B161" s="23" t="s">
        <v>187</v>
      </c>
      <c r="C161" s="24" t="s">
        <v>20</v>
      </c>
      <c r="D161" s="25">
        <v>18</v>
      </c>
      <c r="E161" s="23" t="s">
        <v>188</v>
      </c>
      <c r="F161" s="9"/>
      <c r="G161" s="1" t="s">
        <v>12</v>
      </c>
      <c r="Q161" s="21"/>
      <c r="R161" s="29"/>
    </row>
    <row r="162" s="0" customFormat="1" ht="33.75">
      <c r="A162" s="22">
        <f t="shared" si="2"/>
        <v>135</v>
      </c>
      <c r="B162" s="23" t="s">
        <v>189</v>
      </c>
      <c r="C162" s="24" t="s">
        <v>20</v>
      </c>
      <c r="D162" s="26">
        <v>22.5</v>
      </c>
      <c r="E162" s="23" t="s">
        <v>17</v>
      </c>
      <c r="F162" s="9"/>
      <c r="G162" s="1" t="s">
        <v>12</v>
      </c>
      <c r="Q162" s="21"/>
      <c r="R162" s="29"/>
    </row>
    <row r="163" s="0" customFormat="1" ht="112.5">
      <c r="A163" s="22">
        <f t="shared" si="2"/>
        <v>136</v>
      </c>
      <c r="B163" s="31" t="s">
        <v>190</v>
      </c>
      <c r="C163" s="24" t="s">
        <v>20</v>
      </c>
      <c r="D163" s="25">
        <v>55.700000000000003</v>
      </c>
      <c r="E163" s="23" t="s">
        <v>191</v>
      </c>
      <c r="F163" s="9"/>
      <c r="G163" s="1" t="s">
        <v>12</v>
      </c>
      <c r="Q163" s="21"/>
      <c r="R163" s="29"/>
    </row>
    <row r="164" s="0" customFormat="1" ht="112.5">
      <c r="A164" s="22">
        <f t="shared" si="2"/>
        <v>137</v>
      </c>
      <c r="B164" s="23" t="s">
        <v>192</v>
      </c>
      <c r="C164" s="24" t="s">
        <v>69</v>
      </c>
      <c r="D164" s="25">
        <v>183</v>
      </c>
      <c r="E164" s="23" t="s">
        <v>193</v>
      </c>
      <c r="F164" s="9"/>
      <c r="G164" s="1" t="s">
        <v>12</v>
      </c>
      <c r="Q164" s="21"/>
      <c r="R164" s="29"/>
    </row>
    <row r="165" s="0" customFormat="1" ht="90">
      <c r="A165" s="22">
        <f t="shared" si="2"/>
        <v>138</v>
      </c>
      <c r="B165" s="23" t="s">
        <v>194</v>
      </c>
      <c r="C165" s="24" t="s">
        <v>20</v>
      </c>
      <c r="D165" s="25">
        <v>27</v>
      </c>
      <c r="E165" s="23" t="s">
        <v>195</v>
      </c>
      <c r="F165" s="9"/>
      <c r="G165" s="1" t="s">
        <v>12</v>
      </c>
      <c r="Q165" s="21"/>
      <c r="R165" s="29"/>
    </row>
    <row r="166" s="0" customFormat="1" ht="11.25">
      <c r="A166" s="20" t="s">
        <v>196</v>
      </c>
      <c r="B166" s="20"/>
      <c r="C166" s="20"/>
      <c r="D166" s="20"/>
      <c r="E166" s="20"/>
      <c r="F166" s="9"/>
      <c r="Q166" s="21"/>
      <c r="R166" s="29" t="s">
        <v>196</v>
      </c>
    </row>
    <row r="167" s="0" customFormat="1" ht="101.25">
      <c r="A167" s="22">
        <f t="shared" ref="A166:A229" si="3">IF(G167&lt;&gt;"",COUNTA(G$1:G167),"")</f>
        <v>139</v>
      </c>
      <c r="B167" s="23" t="s">
        <v>197</v>
      </c>
      <c r="C167" s="24" t="s">
        <v>20</v>
      </c>
      <c r="D167" s="25">
        <v>5</v>
      </c>
      <c r="E167" s="23" t="s">
        <v>198</v>
      </c>
      <c r="F167" s="9"/>
      <c r="G167" s="1" t="s">
        <v>12</v>
      </c>
      <c r="Q167" s="21"/>
      <c r="R167" s="29"/>
    </row>
    <row r="168" s="0" customFormat="1" ht="101.25">
      <c r="A168" s="22">
        <f t="shared" si="3"/>
        <v>140</v>
      </c>
      <c r="B168" s="23" t="s">
        <v>199</v>
      </c>
      <c r="C168" s="24" t="s">
        <v>20</v>
      </c>
      <c r="D168" s="25">
        <v>1</v>
      </c>
      <c r="E168" s="23" t="s">
        <v>200</v>
      </c>
      <c r="F168" s="9"/>
      <c r="G168" s="1" t="s">
        <v>12</v>
      </c>
      <c r="Q168" s="21"/>
      <c r="R168" s="29"/>
    </row>
    <row r="169" s="0" customFormat="1" ht="67.5">
      <c r="A169" s="22">
        <f t="shared" si="3"/>
        <v>141</v>
      </c>
      <c r="B169" s="23" t="s">
        <v>201</v>
      </c>
      <c r="C169" s="24" t="s">
        <v>14</v>
      </c>
      <c r="D169" s="26">
        <v>0.29999999999999999</v>
      </c>
      <c r="E169" s="23" t="s">
        <v>33</v>
      </c>
      <c r="F169" s="9"/>
      <c r="G169" s="1" t="s">
        <v>12</v>
      </c>
      <c r="Q169" s="21"/>
      <c r="R169" s="29"/>
    </row>
    <row r="170" s="0" customFormat="1" ht="112.5">
      <c r="A170" s="22">
        <f t="shared" si="3"/>
        <v>142</v>
      </c>
      <c r="B170" s="23" t="s">
        <v>202</v>
      </c>
      <c r="C170" s="24" t="s">
        <v>14</v>
      </c>
      <c r="D170" s="26">
        <v>0.29999999999999999</v>
      </c>
      <c r="E170" s="23" t="s">
        <v>17</v>
      </c>
      <c r="F170" s="9"/>
      <c r="G170" s="1" t="s">
        <v>12</v>
      </c>
      <c r="Q170" s="21"/>
      <c r="R170" s="29"/>
    </row>
    <row r="171" s="0" customFormat="1" ht="33.75">
      <c r="A171" s="22">
        <f t="shared" si="3"/>
        <v>143</v>
      </c>
      <c r="B171" s="23" t="s">
        <v>35</v>
      </c>
      <c r="C171" s="24" t="s">
        <v>14</v>
      </c>
      <c r="D171" s="26">
        <v>0.29999999999999999</v>
      </c>
      <c r="E171" s="23" t="s">
        <v>17</v>
      </c>
      <c r="F171" s="9"/>
      <c r="G171" s="1" t="s">
        <v>12</v>
      </c>
      <c r="Q171" s="21"/>
      <c r="R171" s="29"/>
    </row>
    <row r="172" s="0" customFormat="1" ht="123.75">
      <c r="A172" s="22">
        <f t="shared" si="3"/>
        <v>144</v>
      </c>
      <c r="B172" s="23" t="s">
        <v>203</v>
      </c>
      <c r="C172" s="24" t="s">
        <v>10</v>
      </c>
      <c r="D172" s="25">
        <v>16.02</v>
      </c>
      <c r="E172" s="23" t="s">
        <v>204</v>
      </c>
      <c r="F172" s="9"/>
      <c r="G172" s="1" t="s">
        <v>12</v>
      </c>
      <c r="Q172" s="21"/>
      <c r="R172" s="29"/>
    </row>
    <row r="173" s="0" customFormat="1" ht="112.5">
      <c r="A173" s="22">
        <f t="shared" si="3"/>
        <v>145</v>
      </c>
      <c r="B173" s="23" t="s">
        <v>205</v>
      </c>
      <c r="C173" s="24" t="s">
        <v>31</v>
      </c>
      <c r="D173" s="25">
        <v>6</v>
      </c>
      <c r="E173" s="23" t="s">
        <v>206</v>
      </c>
      <c r="F173" s="9"/>
      <c r="G173" s="1" t="s">
        <v>12</v>
      </c>
      <c r="Q173" s="21"/>
      <c r="R173" s="29"/>
    </row>
    <row r="174" s="0" customFormat="1" ht="47.25" customHeight="1">
      <c r="A174" s="20" t="s">
        <v>207</v>
      </c>
      <c r="B174" s="20"/>
      <c r="C174" s="20"/>
      <c r="D174" s="20"/>
      <c r="E174" s="20"/>
      <c r="F174" s="9"/>
      <c r="Q174" s="21"/>
      <c r="R174" s="29" t="s">
        <v>207</v>
      </c>
    </row>
    <row r="175" s="0" customFormat="1" ht="101.25">
      <c r="A175" s="22">
        <f t="shared" si="3"/>
        <v>146</v>
      </c>
      <c r="B175" s="23" t="s">
        <v>184</v>
      </c>
      <c r="C175" s="24" t="s">
        <v>14</v>
      </c>
      <c r="D175" s="27">
        <v>11.68</v>
      </c>
      <c r="E175" s="23" t="s">
        <v>208</v>
      </c>
      <c r="F175" s="9"/>
      <c r="G175" s="1" t="s">
        <v>12</v>
      </c>
      <c r="Q175" s="21"/>
      <c r="R175" s="29"/>
    </row>
    <row r="176" s="0" customFormat="1" ht="45">
      <c r="A176" s="22">
        <f t="shared" si="3"/>
        <v>147</v>
      </c>
      <c r="B176" s="23" t="s">
        <v>18</v>
      </c>
      <c r="C176" s="24" t="s">
        <v>14</v>
      </c>
      <c r="D176" s="27">
        <v>11.68</v>
      </c>
      <c r="E176" s="23" t="s">
        <v>17</v>
      </c>
      <c r="F176" s="9"/>
      <c r="G176" s="1" t="s">
        <v>12</v>
      </c>
      <c r="Q176" s="21"/>
      <c r="R176" s="29"/>
    </row>
    <row r="177" s="0" customFormat="1" ht="11.25">
      <c r="A177" s="20" t="s">
        <v>209</v>
      </c>
      <c r="B177" s="20"/>
      <c r="C177" s="20"/>
      <c r="D177" s="20"/>
      <c r="E177" s="20"/>
      <c r="F177" s="9"/>
      <c r="Q177" s="21"/>
      <c r="R177" s="29" t="s">
        <v>209</v>
      </c>
    </row>
    <row r="178" s="0" customFormat="1" ht="101.25">
      <c r="A178" s="22">
        <f t="shared" si="3"/>
        <v>148</v>
      </c>
      <c r="B178" s="23" t="s">
        <v>210</v>
      </c>
      <c r="C178" s="24" t="s">
        <v>20</v>
      </c>
      <c r="D178" s="27">
        <v>0.93999999999999995</v>
      </c>
      <c r="E178" s="23" t="s">
        <v>211</v>
      </c>
      <c r="F178" s="9"/>
      <c r="G178" s="1" t="s">
        <v>12</v>
      </c>
      <c r="Q178" s="21"/>
      <c r="R178" s="29"/>
    </row>
    <row r="179" s="0" customFormat="1" ht="112.5">
      <c r="A179" s="22">
        <f t="shared" si="3"/>
        <v>149</v>
      </c>
      <c r="B179" s="23" t="s">
        <v>212</v>
      </c>
      <c r="C179" s="24" t="s">
        <v>20</v>
      </c>
      <c r="D179" s="25">
        <v>1.47</v>
      </c>
      <c r="E179" s="23" t="s">
        <v>213</v>
      </c>
      <c r="F179" s="9"/>
      <c r="G179" s="1" t="s">
        <v>12</v>
      </c>
      <c r="Q179" s="21"/>
      <c r="R179" s="29"/>
    </row>
    <row r="180" s="0" customFormat="1" ht="101.25">
      <c r="A180" s="22">
        <f t="shared" si="3"/>
        <v>150</v>
      </c>
      <c r="B180" s="23" t="s">
        <v>214</v>
      </c>
      <c r="C180" s="24" t="s">
        <v>215</v>
      </c>
      <c r="D180" s="27">
        <v>0.029999999999999999</v>
      </c>
      <c r="E180" s="23" t="s">
        <v>216</v>
      </c>
      <c r="F180" s="9"/>
      <c r="G180" s="1" t="s">
        <v>12</v>
      </c>
      <c r="Q180" s="21"/>
      <c r="R180" s="29"/>
    </row>
    <row r="181" s="0" customFormat="1" ht="112.5">
      <c r="A181" s="22">
        <f t="shared" si="3"/>
        <v>151</v>
      </c>
      <c r="B181" s="23" t="s">
        <v>217</v>
      </c>
      <c r="C181" s="24" t="s">
        <v>20</v>
      </c>
      <c r="D181" s="25">
        <v>1.335</v>
      </c>
      <c r="E181" s="23" t="s">
        <v>218</v>
      </c>
      <c r="F181" s="9"/>
      <c r="G181" s="1" t="s">
        <v>12</v>
      </c>
      <c r="Q181" s="21"/>
      <c r="R181" s="29"/>
    </row>
    <row r="182" s="0" customFormat="1" ht="101.25">
      <c r="A182" s="22">
        <f t="shared" si="3"/>
        <v>152</v>
      </c>
      <c r="B182" s="23" t="s">
        <v>214</v>
      </c>
      <c r="C182" s="24" t="s">
        <v>215</v>
      </c>
      <c r="D182" s="32">
        <v>0.015599999999999999</v>
      </c>
      <c r="E182" s="23" t="s">
        <v>219</v>
      </c>
      <c r="F182" s="9"/>
      <c r="G182" s="1" t="s">
        <v>12</v>
      </c>
      <c r="Q182" s="21"/>
      <c r="R182" s="29"/>
    </row>
    <row r="183" s="0" customFormat="1" ht="112.5">
      <c r="A183" s="22">
        <f t="shared" si="3"/>
        <v>153</v>
      </c>
      <c r="B183" s="23" t="s">
        <v>220</v>
      </c>
      <c r="C183" s="24" t="s">
        <v>20</v>
      </c>
      <c r="D183" s="25">
        <v>1.99</v>
      </c>
      <c r="E183" s="23" t="s">
        <v>221</v>
      </c>
      <c r="F183" s="9"/>
      <c r="G183" s="1" t="s">
        <v>12</v>
      </c>
      <c r="Q183" s="21"/>
      <c r="R183" s="29"/>
    </row>
    <row r="184" s="0" customFormat="1" ht="101.25">
      <c r="A184" s="22">
        <f t="shared" si="3"/>
        <v>154</v>
      </c>
      <c r="B184" s="23" t="s">
        <v>214</v>
      </c>
      <c r="C184" s="24" t="s">
        <v>215</v>
      </c>
      <c r="D184" s="30">
        <v>0.043999999999999997</v>
      </c>
      <c r="E184" s="23" t="s">
        <v>222</v>
      </c>
      <c r="F184" s="9"/>
      <c r="G184" s="1" t="s">
        <v>12</v>
      </c>
      <c r="Q184" s="21"/>
      <c r="R184" s="29"/>
    </row>
    <row r="185" s="0" customFormat="1" ht="45">
      <c r="A185" s="22">
        <f t="shared" si="3"/>
        <v>155</v>
      </c>
      <c r="B185" s="23" t="s">
        <v>223</v>
      </c>
      <c r="C185" s="24" t="s">
        <v>69</v>
      </c>
      <c r="D185" s="25">
        <v>27</v>
      </c>
      <c r="E185" s="23" t="s">
        <v>224</v>
      </c>
      <c r="F185" s="9"/>
      <c r="G185" s="1" t="s">
        <v>12</v>
      </c>
      <c r="Q185" s="21"/>
      <c r="R185" s="29"/>
    </row>
    <row r="186" s="0" customFormat="1" ht="90">
      <c r="A186" s="22">
        <f t="shared" si="3"/>
        <v>156</v>
      </c>
      <c r="B186" s="23" t="s">
        <v>225</v>
      </c>
      <c r="C186" s="24" t="s">
        <v>69</v>
      </c>
      <c r="D186" s="25">
        <v>27</v>
      </c>
      <c r="E186" s="23" t="s">
        <v>226</v>
      </c>
      <c r="F186" s="9"/>
      <c r="G186" s="1" t="s">
        <v>12</v>
      </c>
      <c r="Q186" s="21"/>
      <c r="R186" s="29"/>
    </row>
    <row r="187" s="0" customFormat="1" ht="56.25">
      <c r="A187" s="22">
        <f t="shared" si="3"/>
        <v>157</v>
      </c>
      <c r="B187" s="23" t="s">
        <v>227</v>
      </c>
      <c r="C187" s="24" t="s">
        <v>228</v>
      </c>
      <c r="D187" s="27">
        <v>4.0499999999999998</v>
      </c>
      <c r="E187" s="23" t="s">
        <v>229</v>
      </c>
      <c r="F187" s="9"/>
      <c r="G187" s="1" t="s">
        <v>12</v>
      </c>
      <c r="Q187" s="21"/>
      <c r="R187" s="29"/>
    </row>
    <row r="188" s="0" customFormat="1" ht="156.75">
      <c r="A188" s="22">
        <f t="shared" si="3"/>
        <v>158</v>
      </c>
      <c r="B188" s="23" t="s">
        <v>230</v>
      </c>
      <c r="C188" s="24" t="s">
        <v>69</v>
      </c>
      <c r="D188" s="25">
        <v>27</v>
      </c>
      <c r="E188" s="23" t="s">
        <v>231</v>
      </c>
      <c r="F188" s="9"/>
      <c r="G188" s="1" t="s">
        <v>12</v>
      </c>
      <c r="Q188" s="21"/>
      <c r="R188" s="29"/>
    </row>
    <row r="189" s="0" customFormat="1" ht="11.25">
      <c r="A189" s="20" t="s">
        <v>232</v>
      </c>
      <c r="B189" s="20"/>
      <c r="C189" s="20"/>
      <c r="D189" s="20"/>
      <c r="E189" s="20"/>
      <c r="F189" s="9"/>
      <c r="Q189" s="21"/>
      <c r="R189" s="29" t="s">
        <v>232</v>
      </c>
    </row>
    <row r="190" s="0" customFormat="1" ht="57">
      <c r="A190" s="22">
        <f t="shared" si="3"/>
        <v>159</v>
      </c>
      <c r="B190" s="23" t="s">
        <v>233</v>
      </c>
      <c r="C190" s="24" t="s">
        <v>20</v>
      </c>
      <c r="D190" s="25">
        <v>1.6000000000000001</v>
      </c>
      <c r="E190" s="23" t="s">
        <v>234</v>
      </c>
      <c r="F190" s="9"/>
      <c r="G190" s="1" t="s">
        <v>12</v>
      </c>
      <c r="Q190" s="21"/>
      <c r="R190" s="29"/>
    </row>
    <row r="191" s="0" customFormat="1" ht="57">
      <c r="A191" s="22">
        <f t="shared" si="3"/>
        <v>160</v>
      </c>
      <c r="B191" s="23" t="s">
        <v>235</v>
      </c>
      <c r="C191" s="24" t="s">
        <v>69</v>
      </c>
      <c r="D191" s="25">
        <v>1.05</v>
      </c>
      <c r="E191" s="23" t="s">
        <v>236</v>
      </c>
      <c r="F191" s="9"/>
      <c r="G191" s="1" t="s">
        <v>12</v>
      </c>
      <c r="Q191" s="21"/>
      <c r="R191" s="29"/>
    </row>
    <row r="192" s="0" customFormat="1" ht="71.25">
      <c r="A192" s="22">
        <f t="shared" si="3"/>
        <v>161</v>
      </c>
      <c r="B192" s="23" t="s">
        <v>237</v>
      </c>
      <c r="C192" s="24" t="s">
        <v>150</v>
      </c>
      <c r="D192" s="32">
        <v>0.58120000000000005</v>
      </c>
      <c r="E192" s="23" t="s">
        <v>238</v>
      </c>
      <c r="F192" s="9"/>
      <c r="G192" s="1" t="s">
        <v>12</v>
      </c>
      <c r="Q192" s="21"/>
      <c r="R192" s="29"/>
    </row>
    <row r="193" s="0" customFormat="1" ht="11.25">
      <c r="A193" s="20" t="s">
        <v>239</v>
      </c>
      <c r="B193" s="20"/>
      <c r="C193" s="20"/>
      <c r="D193" s="20"/>
      <c r="E193" s="20"/>
      <c r="F193" s="9"/>
      <c r="Q193" s="21"/>
      <c r="R193" s="29" t="s">
        <v>239</v>
      </c>
    </row>
    <row r="194" s="0" customFormat="1" ht="185.25">
      <c r="A194" s="22">
        <f t="shared" si="3"/>
        <v>162</v>
      </c>
      <c r="B194" s="23" t="s">
        <v>240</v>
      </c>
      <c r="C194" s="24" t="s">
        <v>150</v>
      </c>
      <c r="D194" s="30">
        <v>1.0169999999999999</v>
      </c>
      <c r="E194" s="23" t="s">
        <v>241</v>
      </c>
      <c r="F194" s="9"/>
      <c r="G194" s="1" t="s">
        <v>12</v>
      </c>
      <c r="Q194" s="21"/>
      <c r="R194" s="29"/>
    </row>
    <row r="195" s="0" customFormat="1" ht="114">
      <c r="A195" s="22">
        <f t="shared" si="3"/>
        <v>163</v>
      </c>
      <c r="B195" s="23" t="s">
        <v>242</v>
      </c>
      <c r="C195" s="24" t="s">
        <v>150</v>
      </c>
      <c r="D195" s="30">
        <v>0.34799999999999998</v>
      </c>
      <c r="E195" s="23" t="s">
        <v>243</v>
      </c>
      <c r="F195" s="9"/>
      <c r="G195" s="1" t="s">
        <v>12</v>
      </c>
      <c r="Q195" s="21"/>
      <c r="R195" s="29"/>
    </row>
    <row r="196" s="0" customFormat="1" ht="71.25">
      <c r="A196" s="22">
        <f t="shared" si="3"/>
        <v>164</v>
      </c>
      <c r="B196" s="23" t="s">
        <v>244</v>
      </c>
      <c r="C196" s="24" t="s">
        <v>150</v>
      </c>
      <c r="D196" s="30">
        <v>1.365</v>
      </c>
      <c r="E196" s="23" t="s">
        <v>245</v>
      </c>
      <c r="F196" s="9"/>
      <c r="G196" s="1" t="s">
        <v>12</v>
      </c>
      <c r="Q196" s="21"/>
      <c r="R196" s="29"/>
    </row>
    <row r="197" s="0" customFormat="1" ht="71.25">
      <c r="A197" s="22">
        <f t="shared" si="3"/>
        <v>165</v>
      </c>
      <c r="B197" s="23" t="s">
        <v>246</v>
      </c>
      <c r="C197" s="24" t="s">
        <v>150</v>
      </c>
      <c r="D197" s="32">
        <v>0.1164</v>
      </c>
      <c r="E197" s="23" t="s">
        <v>247</v>
      </c>
      <c r="F197" s="9"/>
      <c r="G197" s="1" t="s">
        <v>12</v>
      </c>
      <c r="Q197" s="21"/>
      <c r="R197" s="29"/>
    </row>
    <row r="198" s="0" customFormat="1" ht="11.25">
      <c r="A198" s="20" t="s">
        <v>248</v>
      </c>
      <c r="B198" s="20"/>
      <c r="C198" s="20"/>
      <c r="D198" s="20"/>
      <c r="E198" s="20"/>
      <c r="F198" s="9"/>
      <c r="Q198" s="21"/>
      <c r="R198" s="29" t="s">
        <v>248</v>
      </c>
    </row>
    <row r="199" s="0" customFormat="1" ht="57">
      <c r="A199" s="22">
        <f t="shared" si="3"/>
        <v>166</v>
      </c>
      <c r="B199" s="23" t="s">
        <v>249</v>
      </c>
      <c r="C199" s="24" t="s">
        <v>20</v>
      </c>
      <c r="D199" s="28">
        <v>2</v>
      </c>
      <c r="E199" s="23" t="s">
        <v>250</v>
      </c>
      <c r="F199" s="9"/>
      <c r="G199" s="1" t="s">
        <v>12</v>
      </c>
      <c r="Q199" s="21"/>
      <c r="R199" s="29"/>
    </row>
    <row r="200" s="0" customFormat="1" ht="114">
      <c r="A200" s="22">
        <f t="shared" si="3"/>
        <v>167</v>
      </c>
      <c r="B200" s="23" t="s">
        <v>251</v>
      </c>
      <c r="C200" s="24" t="s">
        <v>31</v>
      </c>
      <c r="D200" s="25">
        <v>7</v>
      </c>
      <c r="E200" s="23" t="s">
        <v>252</v>
      </c>
      <c r="F200" s="9"/>
      <c r="G200" s="1" t="s">
        <v>12</v>
      </c>
      <c r="Q200" s="21"/>
      <c r="R200" s="29"/>
    </row>
    <row r="201" s="0" customFormat="1" ht="57">
      <c r="A201" s="22">
        <f t="shared" si="3"/>
        <v>168</v>
      </c>
      <c r="B201" s="23" t="s">
        <v>253</v>
      </c>
      <c r="C201" s="24" t="s">
        <v>69</v>
      </c>
      <c r="D201" s="25">
        <v>49</v>
      </c>
      <c r="E201" s="23" t="s">
        <v>254</v>
      </c>
      <c r="F201" s="9"/>
      <c r="G201" s="1" t="s">
        <v>12</v>
      </c>
      <c r="Q201" s="21"/>
      <c r="R201" s="29"/>
    </row>
    <row r="202" s="0" customFormat="1" ht="42.75">
      <c r="A202" s="22">
        <f t="shared" si="3"/>
        <v>169</v>
      </c>
      <c r="B202" s="23" t="s">
        <v>255</v>
      </c>
      <c r="C202" s="24" t="s">
        <v>20</v>
      </c>
      <c r="D202" s="28">
        <v>8</v>
      </c>
      <c r="E202" s="23" t="s">
        <v>256</v>
      </c>
      <c r="F202" s="9"/>
      <c r="G202" s="1" t="s">
        <v>12</v>
      </c>
      <c r="Q202" s="21"/>
      <c r="R202" s="29"/>
    </row>
    <row r="203" s="0" customFormat="1" ht="71.25">
      <c r="A203" s="22">
        <f t="shared" si="3"/>
        <v>170</v>
      </c>
      <c r="B203" s="23" t="s">
        <v>257</v>
      </c>
      <c r="C203" s="24" t="s">
        <v>69</v>
      </c>
      <c r="D203" s="25">
        <v>52.5</v>
      </c>
      <c r="E203" s="23" t="s">
        <v>258</v>
      </c>
      <c r="F203" s="9"/>
      <c r="G203" s="1" t="s">
        <v>12</v>
      </c>
      <c r="Q203" s="21"/>
      <c r="R203" s="29"/>
    </row>
    <row r="204" s="0" customFormat="1" ht="213.75">
      <c r="A204" s="22">
        <f t="shared" si="3"/>
        <v>171</v>
      </c>
      <c r="B204" s="23" t="s">
        <v>259</v>
      </c>
      <c r="C204" s="24" t="s">
        <v>69</v>
      </c>
      <c r="D204" s="25">
        <v>58</v>
      </c>
      <c r="E204" s="23" t="s">
        <v>260</v>
      </c>
      <c r="F204" s="9"/>
      <c r="G204" s="1" t="s">
        <v>12</v>
      </c>
      <c r="Q204" s="21"/>
      <c r="R204" s="29"/>
    </row>
    <row r="205" s="0" customFormat="1" ht="71.25">
      <c r="A205" s="22">
        <f t="shared" si="3"/>
        <v>172</v>
      </c>
      <c r="B205" s="23" t="s">
        <v>261</v>
      </c>
      <c r="C205" s="24" t="s">
        <v>69</v>
      </c>
      <c r="D205" s="25">
        <v>20</v>
      </c>
      <c r="E205" s="23" t="s">
        <v>262</v>
      </c>
      <c r="F205" s="9"/>
      <c r="G205" s="1" t="s">
        <v>12</v>
      </c>
      <c r="Q205" s="21"/>
      <c r="R205" s="29"/>
    </row>
    <row r="206" s="0" customFormat="1" ht="71.25">
      <c r="A206" s="22">
        <f t="shared" si="3"/>
        <v>173</v>
      </c>
      <c r="B206" s="23" t="s">
        <v>263</v>
      </c>
      <c r="C206" s="24" t="s">
        <v>20</v>
      </c>
      <c r="D206" s="25">
        <v>4.0999999999999996</v>
      </c>
      <c r="E206" s="23" t="s">
        <v>264</v>
      </c>
      <c r="F206" s="9"/>
      <c r="G206" s="1" t="s">
        <v>12</v>
      </c>
      <c r="Q206" s="21"/>
      <c r="R206" s="29"/>
    </row>
    <row r="207" s="0" customFormat="1" ht="42.75">
      <c r="A207" s="22">
        <f t="shared" si="3"/>
        <v>174</v>
      </c>
      <c r="B207" s="23" t="s">
        <v>265</v>
      </c>
      <c r="C207" s="24" t="s">
        <v>150</v>
      </c>
      <c r="D207" s="33">
        <v>0.01736</v>
      </c>
      <c r="E207" s="23" t="s">
        <v>266</v>
      </c>
      <c r="F207" s="9"/>
      <c r="G207" s="1" t="s">
        <v>12</v>
      </c>
      <c r="Q207" s="21"/>
      <c r="R207" s="29"/>
    </row>
    <row r="208" s="0" customFormat="1" ht="42.75">
      <c r="A208" s="22">
        <f t="shared" si="3"/>
        <v>175</v>
      </c>
      <c r="B208" s="23" t="s">
        <v>267</v>
      </c>
      <c r="C208" s="24" t="s">
        <v>20</v>
      </c>
      <c r="D208" s="25">
        <v>1.7</v>
      </c>
      <c r="E208" s="23" t="s">
        <v>268</v>
      </c>
      <c r="F208" s="9"/>
      <c r="G208" s="1" t="s">
        <v>12</v>
      </c>
      <c r="Q208" s="21"/>
      <c r="R208" s="29"/>
    </row>
    <row r="209" s="0" customFormat="1" ht="30.75" customHeight="1">
      <c r="A209" s="20" t="s">
        <v>269</v>
      </c>
      <c r="B209" s="20"/>
      <c r="C209" s="20"/>
      <c r="D209" s="20"/>
      <c r="E209" s="20"/>
      <c r="F209" s="9"/>
      <c r="Q209" s="21"/>
      <c r="R209" s="29" t="s">
        <v>269</v>
      </c>
    </row>
    <row r="210" s="0" customFormat="1" ht="156.75">
      <c r="A210" s="22">
        <f t="shared" si="3"/>
        <v>176</v>
      </c>
      <c r="B210" s="23" t="s">
        <v>184</v>
      </c>
      <c r="C210" s="24" t="s">
        <v>14</v>
      </c>
      <c r="D210" s="27">
        <v>35.079999999999998</v>
      </c>
      <c r="E210" s="23" t="s">
        <v>270</v>
      </c>
      <c r="F210" s="9"/>
      <c r="G210" s="1" t="s">
        <v>12</v>
      </c>
      <c r="Q210" s="21"/>
      <c r="R210" s="29"/>
    </row>
    <row r="211" s="0" customFormat="1" ht="57">
      <c r="A211" s="22">
        <f t="shared" si="3"/>
        <v>177</v>
      </c>
      <c r="B211" s="23" t="s">
        <v>18</v>
      </c>
      <c r="C211" s="24" t="s">
        <v>14</v>
      </c>
      <c r="D211" s="27">
        <v>35.079999999999998</v>
      </c>
      <c r="E211" s="23" t="s">
        <v>17</v>
      </c>
      <c r="F211" s="9"/>
      <c r="G211" s="1" t="s">
        <v>12</v>
      </c>
      <c r="Q211" s="21"/>
      <c r="R211" s="29"/>
    </row>
    <row r="212" s="0" customFormat="1" ht="11.25">
      <c r="A212" s="20" t="s">
        <v>271</v>
      </c>
      <c r="B212" s="20"/>
      <c r="C212" s="20"/>
      <c r="D212" s="20"/>
      <c r="E212" s="20"/>
      <c r="F212" s="9"/>
      <c r="Q212" s="21"/>
      <c r="R212" s="29" t="s">
        <v>271</v>
      </c>
    </row>
    <row r="213" s="0" customFormat="1" ht="57">
      <c r="A213" s="22">
        <f t="shared" si="3"/>
        <v>178</v>
      </c>
      <c r="B213" s="23" t="s">
        <v>249</v>
      </c>
      <c r="C213" s="24" t="s">
        <v>20</v>
      </c>
      <c r="D213" s="28">
        <v>3</v>
      </c>
      <c r="E213" s="23" t="s">
        <v>272</v>
      </c>
      <c r="F213" s="9"/>
      <c r="G213" s="1" t="s">
        <v>12</v>
      </c>
      <c r="Q213" s="21"/>
      <c r="R213" s="29"/>
    </row>
    <row r="214" s="0" customFormat="1" ht="42.75">
      <c r="A214" s="22">
        <f t="shared" si="3"/>
        <v>179</v>
      </c>
      <c r="B214" s="23" t="s">
        <v>273</v>
      </c>
      <c r="C214" s="24" t="s">
        <v>20</v>
      </c>
      <c r="D214" s="25">
        <v>1.1000000000000001</v>
      </c>
      <c r="E214" s="23" t="s">
        <v>274</v>
      </c>
      <c r="F214" s="9"/>
      <c r="G214" s="1" t="s">
        <v>12</v>
      </c>
      <c r="Q214" s="21"/>
      <c r="R214" s="29"/>
    </row>
    <row r="215" s="0" customFormat="1" ht="71.25">
      <c r="A215" s="22">
        <f t="shared" si="3"/>
        <v>180</v>
      </c>
      <c r="B215" s="23" t="s">
        <v>275</v>
      </c>
      <c r="C215" s="24" t="s">
        <v>31</v>
      </c>
      <c r="D215" s="25">
        <v>35</v>
      </c>
      <c r="E215" s="23" t="s">
        <v>276</v>
      </c>
      <c r="F215" s="9"/>
      <c r="G215" s="1" t="s">
        <v>12</v>
      </c>
      <c r="Q215" s="21"/>
      <c r="R215" s="29"/>
    </row>
    <row r="216" s="0" customFormat="1" ht="85.5">
      <c r="A216" s="22">
        <f t="shared" si="3"/>
        <v>181</v>
      </c>
      <c r="B216" s="23" t="s">
        <v>277</v>
      </c>
      <c r="C216" s="24" t="s">
        <v>31</v>
      </c>
      <c r="D216" s="25">
        <v>8</v>
      </c>
      <c r="E216" s="23" t="s">
        <v>278</v>
      </c>
      <c r="F216" s="9"/>
      <c r="G216" s="1" t="s">
        <v>12</v>
      </c>
      <c r="Q216" s="21"/>
      <c r="R216" s="29"/>
    </row>
    <row r="217" s="0" customFormat="1" ht="57">
      <c r="A217" s="22">
        <f t="shared" si="3"/>
        <v>182</v>
      </c>
      <c r="B217" s="23" t="s">
        <v>235</v>
      </c>
      <c r="C217" s="24" t="s">
        <v>69</v>
      </c>
      <c r="D217" s="25">
        <v>4</v>
      </c>
      <c r="E217" s="23" t="s">
        <v>279</v>
      </c>
      <c r="F217" s="9"/>
      <c r="G217" s="1" t="s">
        <v>12</v>
      </c>
      <c r="Q217" s="21"/>
      <c r="R217" s="29"/>
    </row>
    <row r="218" s="0" customFormat="1" ht="71.25">
      <c r="A218" s="22">
        <f t="shared" si="3"/>
        <v>183</v>
      </c>
      <c r="B218" s="23" t="s">
        <v>280</v>
      </c>
      <c r="C218" s="24" t="s">
        <v>31</v>
      </c>
      <c r="D218" s="25">
        <v>4</v>
      </c>
      <c r="E218" s="23" t="s">
        <v>281</v>
      </c>
      <c r="F218" s="9"/>
      <c r="G218" s="1" t="s">
        <v>12</v>
      </c>
      <c r="Q218" s="21"/>
      <c r="R218" s="29"/>
    </row>
    <row r="219" s="0" customFormat="1" ht="42.75">
      <c r="A219" s="22">
        <f t="shared" si="3"/>
        <v>184</v>
      </c>
      <c r="B219" s="23" t="s">
        <v>282</v>
      </c>
      <c r="C219" s="24" t="s">
        <v>20</v>
      </c>
      <c r="D219" s="25">
        <v>0.040000000000000001</v>
      </c>
      <c r="E219" s="23" t="s">
        <v>283</v>
      </c>
      <c r="F219" s="9"/>
      <c r="G219" s="1" t="s">
        <v>12</v>
      </c>
      <c r="Q219" s="21"/>
      <c r="R219" s="29"/>
    </row>
    <row r="220" s="0" customFormat="1" ht="28.5">
      <c r="A220" s="22">
        <f t="shared" si="3"/>
        <v>185</v>
      </c>
      <c r="B220" s="23" t="s">
        <v>284</v>
      </c>
      <c r="C220" s="24" t="s">
        <v>31</v>
      </c>
      <c r="D220" s="28">
        <v>2</v>
      </c>
      <c r="E220" s="23" t="s">
        <v>285</v>
      </c>
      <c r="F220" s="9"/>
      <c r="G220" s="1" t="s">
        <v>12</v>
      </c>
      <c r="Q220" s="21"/>
      <c r="R220" s="29"/>
    </row>
    <row r="221" s="0" customFormat="1" ht="71.25">
      <c r="A221" s="22">
        <f t="shared" si="3"/>
        <v>186</v>
      </c>
      <c r="B221" s="23" t="s">
        <v>246</v>
      </c>
      <c r="C221" s="24" t="s">
        <v>150</v>
      </c>
      <c r="D221" s="30">
        <v>0.043999999999999997</v>
      </c>
      <c r="E221" s="23" t="s">
        <v>286</v>
      </c>
      <c r="F221" s="9"/>
      <c r="G221" s="1" t="s">
        <v>12</v>
      </c>
      <c r="Q221" s="21"/>
      <c r="R221" s="29"/>
    </row>
    <row r="222" s="0" customFormat="1" ht="71.25">
      <c r="A222" s="22">
        <f t="shared" si="3"/>
        <v>187</v>
      </c>
      <c r="B222" s="23" t="s">
        <v>225</v>
      </c>
      <c r="C222" s="24" t="s">
        <v>69</v>
      </c>
      <c r="D222" s="25">
        <v>51</v>
      </c>
      <c r="E222" s="23" t="s">
        <v>287</v>
      </c>
      <c r="F222" s="9"/>
      <c r="G222" s="1" t="s">
        <v>12</v>
      </c>
      <c r="Q222" s="21"/>
      <c r="R222" s="29"/>
    </row>
    <row r="223" s="0" customFormat="1" ht="156.75">
      <c r="A223" s="22">
        <f t="shared" si="3"/>
        <v>188</v>
      </c>
      <c r="B223" s="23" t="s">
        <v>230</v>
      </c>
      <c r="C223" s="24" t="s">
        <v>69</v>
      </c>
      <c r="D223" s="25">
        <v>51</v>
      </c>
      <c r="E223" s="23" t="s">
        <v>288</v>
      </c>
      <c r="F223" s="9"/>
      <c r="G223" s="1" t="s">
        <v>12</v>
      </c>
      <c r="Q223" s="21"/>
      <c r="R223" s="29"/>
    </row>
    <row r="224" s="0" customFormat="1" ht="85.5">
      <c r="A224" s="22">
        <f t="shared" si="3"/>
        <v>189</v>
      </c>
      <c r="B224" s="23" t="s">
        <v>289</v>
      </c>
      <c r="C224" s="24" t="s">
        <v>69</v>
      </c>
      <c r="D224" s="25">
        <v>2</v>
      </c>
      <c r="E224" s="23" t="s">
        <v>290</v>
      </c>
      <c r="F224" s="9"/>
      <c r="G224" s="1" t="s">
        <v>12</v>
      </c>
      <c r="Q224" s="21"/>
      <c r="R224" s="29"/>
    </row>
    <row r="225" s="0" customFormat="1" ht="32.25" customHeight="1">
      <c r="A225" s="20" t="s">
        <v>291</v>
      </c>
      <c r="B225" s="20"/>
      <c r="C225" s="20"/>
      <c r="D225" s="20"/>
      <c r="E225" s="20"/>
      <c r="F225" s="9"/>
      <c r="Q225" s="21"/>
      <c r="R225" s="29" t="s">
        <v>291</v>
      </c>
    </row>
    <row r="226" s="0" customFormat="1" ht="156.75">
      <c r="A226" s="22">
        <f t="shared" si="3"/>
        <v>190</v>
      </c>
      <c r="B226" s="23" t="s">
        <v>184</v>
      </c>
      <c r="C226" s="24" t="s">
        <v>14</v>
      </c>
      <c r="D226" s="27">
        <v>34.32</v>
      </c>
      <c r="E226" s="23" t="s">
        <v>292</v>
      </c>
      <c r="F226" s="9"/>
      <c r="G226" s="1" t="s">
        <v>12</v>
      </c>
      <c r="Q226" s="21"/>
      <c r="R226" s="29"/>
    </row>
    <row r="227" s="0" customFormat="1" ht="57">
      <c r="A227" s="22">
        <f t="shared" si="3"/>
        <v>191</v>
      </c>
      <c r="B227" s="23" t="s">
        <v>18</v>
      </c>
      <c r="C227" s="24" t="s">
        <v>14</v>
      </c>
      <c r="D227" s="27">
        <v>34.32</v>
      </c>
      <c r="E227" s="23" t="s">
        <v>17</v>
      </c>
      <c r="F227" s="9"/>
      <c r="G227" s="1" t="s">
        <v>12</v>
      </c>
      <c r="Q227" s="21"/>
      <c r="R227" s="29"/>
    </row>
    <row r="228" s="0" customFormat="1" ht="11.25">
      <c r="A228" s="20" t="s">
        <v>293</v>
      </c>
      <c r="B228" s="20"/>
      <c r="C228" s="20"/>
      <c r="D228" s="20"/>
      <c r="E228" s="20"/>
      <c r="F228" s="9"/>
      <c r="Q228" s="21"/>
      <c r="R228" s="29" t="s">
        <v>293</v>
      </c>
    </row>
    <row r="229" s="0" customFormat="1" ht="57">
      <c r="A229" s="22">
        <f t="shared" si="3"/>
        <v>192</v>
      </c>
      <c r="B229" s="23" t="s">
        <v>249</v>
      </c>
      <c r="C229" s="24" t="s">
        <v>20</v>
      </c>
      <c r="D229" s="26">
        <v>1.3</v>
      </c>
      <c r="E229" s="23" t="s">
        <v>294</v>
      </c>
      <c r="F229" s="9"/>
      <c r="G229" s="1" t="s">
        <v>12</v>
      </c>
      <c r="Q229" s="21"/>
      <c r="R229" s="29"/>
    </row>
    <row r="230" s="0" customFormat="1" ht="42.75">
      <c r="A230" s="22">
        <f t="shared" ref="A230:A244" si="4">IF(G230&lt;&gt;"",COUNTA(G$1:G230),"")</f>
        <v>193</v>
      </c>
      <c r="B230" s="23" t="s">
        <v>295</v>
      </c>
      <c r="C230" s="24" t="s">
        <v>20</v>
      </c>
      <c r="D230" s="25">
        <v>1.3</v>
      </c>
      <c r="E230" s="23" t="s">
        <v>296</v>
      </c>
      <c r="F230" s="9"/>
      <c r="G230" s="1" t="s">
        <v>12</v>
      </c>
      <c r="Q230" s="21"/>
      <c r="R230" s="29"/>
    </row>
    <row r="231" s="0" customFormat="1" ht="71.25">
      <c r="A231" s="22">
        <f t="shared" si="4"/>
        <v>194</v>
      </c>
      <c r="B231" s="23" t="s">
        <v>275</v>
      </c>
      <c r="C231" s="24" t="s">
        <v>31</v>
      </c>
      <c r="D231" s="25">
        <v>51</v>
      </c>
      <c r="E231" s="23" t="s">
        <v>297</v>
      </c>
      <c r="F231" s="9"/>
      <c r="G231" s="1" t="s">
        <v>12</v>
      </c>
      <c r="Q231" s="21"/>
      <c r="R231" s="29"/>
    </row>
    <row r="232" s="0" customFormat="1" ht="85.5">
      <c r="A232" s="22">
        <f t="shared" si="4"/>
        <v>195</v>
      </c>
      <c r="B232" s="23" t="s">
        <v>277</v>
      </c>
      <c r="C232" s="24" t="s">
        <v>31</v>
      </c>
      <c r="D232" s="25">
        <v>4</v>
      </c>
      <c r="E232" s="23" t="s">
        <v>298</v>
      </c>
      <c r="F232" s="9"/>
      <c r="G232" s="1" t="s">
        <v>12</v>
      </c>
      <c r="Q232" s="21"/>
      <c r="R232" s="29"/>
    </row>
    <row r="233" s="0" customFormat="1" ht="57">
      <c r="A233" s="22">
        <f t="shared" si="4"/>
        <v>196</v>
      </c>
      <c r="B233" s="23" t="s">
        <v>235</v>
      </c>
      <c r="C233" s="24" t="s">
        <v>69</v>
      </c>
      <c r="D233" s="25">
        <v>1</v>
      </c>
      <c r="E233" s="23" t="s">
        <v>299</v>
      </c>
      <c r="F233" s="9"/>
      <c r="G233" s="1" t="s">
        <v>12</v>
      </c>
      <c r="Q233" s="21"/>
      <c r="R233" s="29"/>
    </row>
    <row r="234" s="0" customFormat="1" ht="99.75">
      <c r="A234" s="22">
        <f t="shared" si="4"/>
        <v>197</v>
      </c>
      <c r="B234" s="23" t="s">
        <v>300</v>
      </c>
      <c r="C234" s="24" t="s">
        <v>150</v>
      </c>
      <c r="D234" s="32">
        <v>0.17749999999999999</v>
      </c>
      <c r="E234" s="23" t="s">
        <v>301</v>
      </c>
      <c r="F234" s="9"/>
      <c r="G234" s="1" t="s">
        <v>12</v>
      </c>
      <c r="Q234" s="21"/>
      <c r="R234" s="29"/>
    </row>
    <row r="235" s="0" customFormat="1" ht="57">
      <c r="A235" s="22">
        <f t="shared" si="4"/>
        <v>198</v>
      </c>
      <c r="B235" s="23" t="s">
        <v>225</v>
      </c>
      <c r="C235" s="24" t="s">
        <v>69</v>
      </c>
      <c r="D235" s="25">
        <v>44</v>
      </c>
      <c r="E235" s="23" t="s">
        <v>302</v>
      </c>
      <c r="F235" s="9"/>
      <c r="G235" s="1" t="s">
        <v>12</v>
      </c>
      <c r="Q235" s="21"/>
      <c r="R235" s="29"/>
    </row>
    <row r="236" s="0" customFormat="1" ht="171">
      <c r="A236" s="22">
        <f t="shared" si="4"/>
        <v>199</v>
      </c>
      <c r="B236" s="23" t="s">
        <v>230</v>
      </c>
      <c r="C236" s="24" t="s">
        <v>69</v>
      </c>
      <c r="D236" s="25">
        <v>44</v>
      </c>
      <c r="E236" s="23" t="s">
        <v>303</v>
      </c>
      <c r="F236" s="9"/>
      <c r="G236" s="1" t="s">
        <v>12</v>
      </c>
      <c r="Q236" s="21"/>
      <c r="R236" s="29"/>
    </row>
    <row r="237" s="0" customFormat="1" ht="85.5">
      <c r="A237" s="22">
        <f t="shared" si="4"/>
        <v>200</v>
      </c>
      <c r="B237" s="23" t="s">
        <v>304</v>
      </c>
      <c r="C237" s="24" t="s">
        <v>69</v>
      </c>
      <c r="D237" s="25">
        <v>14</v>
      </c>
      <c r="E237" s="23" t="s">
        <v>305</v>
      </c>
      <c r="F237" s="9"/>
      <c r="G237" s="1" t="s">
        <v>12</v>
      </c>
      <c r="Q237" s="21"/>
      <c r="R237" s="29"/>
    </row>
    <row r="238" s="0" customFormat="1" ht="12">
      <c r="A238" s="20" t="s">
        <v>306</v>
      </c>
      <c r="B238" s="20"/>
      <c r="C238" s="20"/>
      <c r="D238" s="20"/>
      <c r="E238" s="20"/>
      <c r="F238" s="9"/>
      <c r="Q238" s="21" t="s">
        <v>306</v>
      </c>
      <c r="R238" s="29"/>
    </row>
    <row r="239" s="0" customFormat="1" ht="71.25">
      <c r="A239" s="22">
        <f t="shared" si="4"/>
        <v>201</v>
      </c>
      <c r="B239" s="23" t="s">
        <v>307</v>
      </c>
      <c r="C239" s="24" t="s">
        <v>308</v>
      </c>
      <c r="D239" s="30">
        <v>0.0030000000000000001</v>
      </c>
      <c r="E239" s="23" t="s">
        <v>309</v>
      </c>
      <c r="F239" s="9"/>
      <c r="G239" s="1" t="s">
        <v>12</v>
      </c>
      <c r="Q239" s="21"/>
      <c r="R239" s="29"/>
    </row>
    <row r="240" s="0" customFormat="1" ht="156.75">
      <c r="A240" s="22">
        <f t="shared" si="4"/>
        <v>202</v>
      </c>
      <c r="B240" s="23" t="s">
        <v>310</v>
      </c>
      <c r="C240" s="24" t="s">
        <v>31</v>
      </c>
      <c r="D240" s="28">
        <v>1</v>
      </c>
      <c r="E240" s="23" t="s">
        <v>311</v>
      </c>
      <c r="F240" s="9"/>
      <c r="G240" s="1" t="s">
        <v>12</v>
      </c>
      <c r="Q240" s="21"/>
      <c r="R240" s="29"/>
    </row>
    <row r="241" s="0" customFormat="1" ht="42.75">
      <c r="A241" s="22">
        <f t="shared" si="4"/>
        <v>203</v>
      </c>
      <c r="B241" s="23" t="s">
        <v>312</v>
      </c>
      <c r="C241" s="24" t="s">
        <v>69</v>
      </c>
      <c r="D241" s="25">
        <v>4</v>
      </c>
      <c r="E241" s="23" t="s">
        <v>313</v>
      </c>
      <c r="F241" s="9"/>
      <c r="G241" s="1" t="s">
        <v>12</v>
      </c>
      <c r="Q241" s="21"/>
      <c r="R241" s="29"/>
    </row>
    <row r="242" s="0" customFormat="1" ht="57">
      <c r="A242" s="22">
        <f t="shared" si="4"/>
        <v>204</v>
      </c>
      <c r="B242" s="23" t="s">
        <v>314</v>
      </c>
      <c r="C242" s="24" t="s">
        <v>69</v>
      </c>
      <c r="D242" s="25">
        <v>4</v>
      </c>
      <c r="E242" s="23" t="s">
        <v>315</v>
      </c>
      <c r="F242" s="9"/>
      <c r="G242" s="1" t="s">
        <v>12</v>
      </c>
      <c r="Q242" s="21"/>
      <c r="R242" s="29"/>
    </row>
    <row r="243" s="0" customFormat="1" ht="12">
      <c r="A243" s="20" t="s">
        <v>316</v>
      </c>
      <c r="B243" s="20"/>
      <c r="C243" s="20"/>
      <c r="D243" s="20"/>
      <c r="E243" s="20"/>
      <c r="F243" s="9"/>
      <c r="Q243" s="21" t="s">
        <v>316</v>
      </c>
      <c r="R243" s="29"/>
    </row>
    <row r="244" s="0" customFormat="1" ht="401.25" customHeight="1">
      <c r="A244" s="22">
        <f t="shared" si="4"/>
        <v>205</v>
      </c>
      <c r="B244" s="23" t="s">
        <v>317</v>
      </c>
      <c r="C244" s="24" t="s">
        <v>215</v>
      </c>
      <c r="D244" s="33">
        <v>0.14616000000000001</v>
      </c>
      <c r="E244" s="23" t="s">
        <v>318</v>
      </c>
      <c r="F244" s="9"/>
      <c r="G244" s="1" t="s">
        <v>12</v>
      </c>
      <c r="Q244" s="21"/>
      <c r="R244" s="29"/>
    </row>
    <row r="245" s="0" customFormat="1" ht="72" customHeight="1">
      <c r="A245" s="34">
        <f t="shared" ref="A245:A258" si="5">A244+1</f>
        <v>206</v>
      </c>
      <c r="B245" s="31" t="s">
        <v>319</v>
      </c>
      <c r="C245" s="35" t="s">
        <v>320</v>
      </c>
      <c r="D245" s="36">
        <v>2</v>
      </c>
      <c r="E245" s="31" t="s">
        <v>321</v>
      </c>
      <c r="F245" s="9"/>
      <c r="G245" s="1"/>
      <c r="Q245" s="21"/>
      <c r="R245" s="29"/>
    </row>
    <row r="246" s="0" customFormat="1" ht="142.5">
      <c r="A246" s="22">
        <f t="shared" si="5"/>
        <v>207</v>
      </c>
      <c r="B246" s="23" t="s">
        <v>322</v>
      </c>
      <c r="C246" s="24" t="s">
        <v>150</v>
      </c>
      <c r="D246" s="30">
        <v>0.22600000000000001</v>
      </c>
      <c r="E246" s="23" t="s">
        <v>323</v>
      </c>
      <c r="F246" s="9"/>
      <c r="G246" s="1" t="s">
        <v>12</v>
      </c>
      <c r="Q246" s="21"/>
      <c r="R246" s="29"/>
    </row>
    <row r="247" s="0" customFormat="1" ht="71.25">
      <c r="A247" s="22">
        <f t="shared" si="5"/>
        <v>208</v>
      </c>
      <c r="B247" s="23" t="s">
        <v>324</v>
      </c>
      <c r="C247" s="24" t="s">
        <v>31</v>
      </c>
      <c r="D247" s="28">
        <v>2</v>
      </c>
      <c r="E247" s="23" t="s">
        <v>325</v>
      </c>
      <c r="F247" s="9"/>
      <c r="G247" s="1" t="s">
        <v>12</v>
      </c>
      <c r="Q247" s="21"/>
      <c r="R247" s="29"/>
    </row>
    <row r="248" s="0" customFormat="1" ht="85.5">
      <c r="A248" s="22">
        <f t="shared" si="5"/>
        <v>209</v>
      </c>
      <c r="B248" s="23" t="s">
        <v>326</v>
      </c>
      <c r="C248" s="24" t="s">
        <v>215</v>
      </c>
      <c r="D248" s="32">
        <v>0.0044999999999999997</v>
      </c>
      <c r="E248" s="23" t="s">
        <v>327</v>
      </c>
      <c r="F248" s="9"/>
      <c r="G248" s="1" t="s">
        <v>12</v>
      </c>
      <c r="Q248" s="21"/>
      <c r="R248" s="29"/>
    </row>
    <row r="249" s="0" customFormat="1" ht="256.5">
      <c r="A249" s="22">
        <f t="shared" si="5"/>
        <v>210</v>
      </c>
      <c r="B249" s="23" t="s">
        <v>328</v>
      </c>
      <c r="C249" s="24" t="s">
        <v>215</v>
      </c>
      <c r="D249" s="32">
        <v>0.029899999999999999</v>
      </c>
      <c r="E249" s="23" t="s">
        <v>329</v>
      </c>
      <c r="F249" s="9"/>
      <c r="G249" s="1" t="s">
        <v>12</v>
      </c>
      <c r="Q249" s="21"/>
      <c r="R249" s="29"/>
    </row>
    <row r="250" s="0" customFormat="1" ht="142.5">
      <c r="A250" s="22">
        <f t="shared" si="5"/>
        <v>211</v>
      </c>
      <c r="B250" s="23" t="s">
        <v>330</v>
      </c>
      <c r="C250" s="24" t="s">
        <v>150</v>
      </c>
      <c r="D250" s="32">
        <v>0.0045999999999999999</v>
      </c>
      <c r="E250" s="23" t="s">
        <v>331</v>
      </c>
      <c r="F250" s="9"/>
      <c r="G250" s="1" t="s">
        <v>12</v>
      </c>
      <c r="Q250" s="21"/>
      <c r="R250" s="29"/>
    </row>
    <row r="251" s="0" customFormat="1" ht="71.25">
      <c r="A251" s="22">
        <f t="shared" si="5"/>
        <v>212</v>
      </c>
      <c r="B251" s="23" t="s">
        <v>332</v>
      </c>
      <c r="C251" s="24" t="s">
        <v>320</v>
      </c>
      <c r="D251" s="25">
        <v>2</v>
      </c>
      <c r="E251" s="23" t="s">
        <v>333</v>
      </c>
      <c r="F251" s="9"/>
      <c r="G251" s="1" t="s">
        <v>12</v>
      </c>
      <c r="Q251" s="21"/>
      <c r="R251" s="29"/>
    </row>
    <row r="252" s="0" customFormat="1" ht="156.75">
      <c r="A252" s="22">
        <f t="shared" si="5"/>
        <v>213</v>
      </c>
      <c r="B252" s="23" t="s">
        <v>334</v>
      </c>
      <c r="C252" s="24" t="s">
        <v>215</v>
      </c>
      <c r="D252" s="37">
        <v>0.0075779999999999997</v>
      </c>
      <c r="E252" s="23" t="s">
        <v>335</v>
      </c>
      <c r="F252" s="9"/>
      <c r="G252" s="1" t="s">
        <v>12</v>
      </c>
      <c r="Q252" s="21"/>
      <c r="R252" s="29"/>
    </row>
    <row r="253" s="0" customFormat="1" ht="305.25" customHeight="1">
      <c r="A253" s="22">
        <f t="shared" si="5"/>
        <v>214</v>
      </c>
      <c r="B253" s="23" t="s">
        <v>336</v>
      </c>
      <c r="C253" s="24" t="s">
        <v>215</v>
      </c>
      <c r="D253" s="32">
        <v>0.0097000000000000003</v>
      </c>
      <c r="E253" s="23" t="s">
        <v>337</v>
      </c>
      <c r="F253" s="9"/>
      <c r="G253" s="1" t="s">
        <v>12</v>
      </c>
      <c r="Q253" s="21"/>
      <c r="R253" s="29"/>
    </row>
    <row r="254" s="0" customFormat="1" ht="71.25">
      <c r="A254" s="22">
        <f t="shared" si="5"/>
        <v>215</v>
      </c>
      <c r="B254" s="23" t="s">
        <v>338</v>
      </c>
      <c r="C254" s="24" t="s">
        <v>320</v>
      </c>
      <c r="D254" s="25">
        <v>4</v>
      </c>
      <c r="E254" s="23" t="s">
        <v>339</v>
      </c>
      <c r="F254" s="9"/>
      <c r="G254" s="1" t="s">
        <v>12</v>
      </c>
      <c r="Q254" s="21"/>
      <c r="R254" s="29"/>
    </row>
    <row r="255" s="0" customFormat="1" ht="114">
      <c r="A255" s="22">
        <f t="shared" si="5"/>
        <v>216</v>
      </c>
      <c r="B255" s="23" t="s">
        <v>340</v>
      </c>
      <c r="C255" s="24" t="s">
        <v>10</v>
      </c>
      <c r="D255" s="25">
        <v>2.3599999999999999</v>
      </c>
      <c r="E255" s="23" t="s">
        <v>341</v>
      </c>
      <c r="F255" s="9"/>
      <c r="G255" s="1" t="s">
        <v>12</v>
      </c>
      <c r="Q255" s="21"/>
      <c r="R255" s="29"/>
    </row>
    <row r="256" s="0" customFormat="1" ht="114">
      <c r="A256" s="22">
        <f t="shared" si="5"/>
        <v>217</v>
      </c>
      <c r="B256" s="23" t="s">
        <v>342</v>
      </c>
      <c r="C256" s="24" t="s">
        <v>10</v>
      </c>
      <c r="D256" s="25">
        <v>4.1840000000000002</v>
      </c>
      <c r="E256" s="23" t="s">
        <v>343</v>
      </c>
      <c r="F256" s="9"/>
      <c r="G256" s="1" t="s">
        <v>12</v>
      </c>
      <c r="Q256" s="21"/>
      <c r="R256" s="29"/>
    </row>
    <row r="257" s="0" customFormat="1" ht="71.25">
      <c r="A257" s="22">
        <f t="shared" si="5"/>
        <v>218</v>
      </c>
      <c r="B257" s="23" t="s">
        <v>344</v>
      </c>
      <c r="C257" s="24" t="s">
        <v>320</v>
      </c>
      <c r="D257" s="25">
        <v>2</v>
      </c>
      <c r="E257" s="23" t="s">
        <v>345</v>
      </c>
      <c r="F257" s="9"/>
      <c r="G257" s="1" t="s">
        <v>12</v>
      </c>
      <c r="Q257" s="21"/>
      <c r="R257" s="29"/>
    </row>
    <row r="258" s="0" customFormat="1" ht="114">
      <c r="A258" s="22">
        <f t="shared" si="5"/>
        <v>219</v>
      </c>
      <c r="B258" s="23" t="s">
        <v>346</v>
      </c>
      <c r="C258" s="24" t="s">
        <v>10</v>
      </c>
      <c r="D258" s="25">
        <v>3.3999999999999999</v>
      </c>
      <c r="E258" s="23" t="s">
        <v>347</v>
      </c>
      <c r="F258" s="9"/>
      <c r="G258" s="1" t="s">
        <v>12</v>
      </c>
      <c r="Q258" s="21"/>
      <c r="R258" s="29"/>
    </row>
    <row r="259" s="0" customFormat="1" ht="11.25">
      <c r="A259" s="20" t="s">
        <v>348</v>
      </c>
      <c r="B259" s="20"/>
      <c r="C259" s="20"/>
      <c r="D259" s="20"/>
      <c r="E259" s="20"/>
      <c r="F259" s="9"/>
      <c r="Q259" s="21"/>
      <c r="R259" s="29" t="s">
        <v>348</v>
      </c>
    </row>
    <row r="260" s="0" customFormat="1" ht="71.25">
      <c r="A260" s="22">
        <f>220</f>
        <v>220</v>
      </c>
      <c r="B260" s="23" t="s">
        <v>349</v>
      </c>
      <c r="C260" s="24" t="s">
        <v>10</v>
      </c>
      <c r="D260" s="25">
        <v>0.20000000000000001</v>
      </c>
      <c r="E260" s="23" t="s">
        <v>350</v>
      </c>
      <c r="F260" s="9"/>
      <c r="G260" s="1" t="s">
        <v>12</v>
      </c>
      <c r="Q260" s="21"/>
      <c r="R260" s="29"/>
    </row>
    <row r="261" s="0" customFormat="1" ht="85.5">
      <c r="A261" s="22">
        <f>221</f>
        <v>221</v>
      </c>
      <c r="B261" s="23" t="s">
        <v>351</v>
      </c>
      <c r="C261" s="24" t="s">
        <v>150</v>
      </c>
      <c r="D261" s="33">
        <v>0.013559999999999999</v>
      </c>
      <c r="E261" s="23" t="s">
        <v>352</v>
      </c>
      <c r="F261" s="9"/>
      <c r="G261" s="1" t="s">
        <v>12</v>
      </c>
      <c r="Q261" s="21"/>
      <c r="R261" s="29"/>
    </row>
    <row r="262" s="0" customFormat="1" ht="57">
      <c r="A262" s="22">
        <f>222</f>
        <v>222</v>
      </c>
      <c r="B262" s="23" t="s">
        <v>353</v>
      </c>
      <c r="C262" s="24" t="s">
        <v>150</v>
      </c>
      <c r="D262" s="33">
        <v>0.032160000000000001</v>
      </c>
      <c r="E262" s="23" t="s">
        <v>354</v>
      </c>
      <c r="F262" s="9"/>
      <c r="G262" s="1" t="s">
        <v>12</v>
      </c>
      <c r="Q262" s="21"/>
      <c r="R262" s="29"/>
    </row>
    <row r="263" s="0" customFormat="1" ht="11.25">
      <c r="A263" s="20" t="s">
        <v>355</v>
      </c>
      <c r="B263" s="20"/>
      <c r="C263" s="20"/>
      <c r="D263" s="20"/>
      <c r="E263" s="20"/>
      <c r="F263" s="9"/>
      <c r="Q263" s="21"/>
      <c r="R263" s="29" t="s">
        <v>355</v>
      </c>
    </row>
    <row r="264" s="0" customFormat="1" ht="99.75">
      <c r="A264" s="22">
        <f>223</f>
        <v>223</v>
      </c>
      <c r="B264" s="23" t="s">
        <v>356</v>
      </c>
      <c r="C264" s="24" t="s">
        <v>31</v>
      </c>
      <c r="D264" s="25">
        <v>4</v>
      </c>
      <c r="E264" s="23" t="s">
        <v>357</v>
      </c>
      <c r="F264" s="9"/>
      <c r="G264" s="1" t="s">
        <v>12</v>
      </c>
      <c r="Q264" s="21"/>
      <c r="R264" s="29"/>
    </row>
    <row r="265" s="0" customFormat="1" ht="99.75">
      <c r="A265" s="22">
        <f>224</f>
        <v>224</v>
      </c>
      <c r="B265" s="23" t="s">
        <v>358</v>
      </c>
      <c r="C265" s="24" t="s">
        <v>31</v>
      </c>
      <c r="D265" s="25">
        <v>4</v>
      </c>
      <c r="E265" s="23" t="s">
        <v>359</v>
      </c>
      <c r="F265" s="9"/>
      <c r="G265" s="1" t="s">
        <v>12</v>
      </c>
      <c r="Q265" s="21"/>
      <c r="R265" s="29"/>
    </row>
    <row r="266" s="0" customFormat="1" ht="11.25">
      <c r="A266" s="20" t="s">
        <v>360</v>
      </c>
      <c r="B266" s="20"/>
      <c r="C266" s="20"/>
      <c r="D266" s="20"/>
      <c r="E266" s="20"/>
      <c r="F266" s="9"/>
      <c r="Q266" s="21"/>
      <c r="R266" s="29" t="s">
        <v>360</v>
      </c>
    </row>
    <row r="267" s="0" customFormat="1" ht="28.5">
      <c r="A267" s="22">
        <f>225</f>
        <v>225</v>
      </c>
      <c r="B267" s="23" t="s">
        <v>361</v>
      </c>
      <c r="C267" s="24" t="s">
        <v>69</v>
      </c>
      <c r="D267" s="26">
        <v>401.10000000000002</v>
      </c>
      <c r="E267" s="23" t="s">
        <v>17</v>
      </c>
      <c r="F267" s="9"/>
      <c r="G267" s="1" t="s">
        <v>12</v>
      </c>
      <c r="Q267" s="21"/>
      <c r="R267" s="29"/>
    </row>
    <row r="268" s="0" customFormat="1" ht="85.5">
      <c r="A268" s="22">
        <f t="shared" ref="A268:A272" si="6">A267+1</f>
        <v>226</v>
      </c>
      <c r="B268" s="23" t="s">
        <v>289</v>
      </c>
      <c r="C268" s="24" t="s">
        <v>69</v>
      </c>
      <c r="D268" s="25">
        <v>387.79000000000002</v>
      </c>
      <c r="E268" s="23" t="s">
        <v>362</v>
      </c>
      <c r="F268" s="9"/>
      <c r="G268" s="1" t="s">
        <v>12</v>
      </c>
      <c r="Q268" s="21"/>
      <c r="R268" s="29"/>
    </row>
    <row r="269" s="0" customFormat="1" ht="85.5">
      <c r="A269" s="22">
        <f t="shared" si="6"/>
        <v>227</v>
      </c>
      <c r="B269" s="23" t="s">
        <v>289</v>
      </c>
      <c r="C269" s="24" t="s">
        <v>69</v>
      </c>
      <c r="D269" s="25">
        <v>13.31</v>
      </c>
      <c r="E269" s="23" t="s">
        <v>363</v>
      </c>
      <c r="F269" s="9"/>
      <c r="G269" s="1" t="s">
        <v>12</v>
      </c>
      <c r="Q269" s="21"/>
      <c r="R269" s="29"/>
    </row>
    <row r="270" s="0" customFormat="1" ht="213.75">
      <c r="A270" s="22">
        <f t="shared" si="6"/>
        <v>228</v>
      </c>
      <c r="B270" s="23" t="s">
        <v>364</v>
      </c>
      <c r="C270" s="24" t="s">
        <v>20</v>
      </c>
      <c r="D270" s="27">
        <v>33.939999999999998</v>
      </c>
      <c r="E270" s="23" t="s">
        <v>365</v>
      </c>
      <c r="F270" s="9"/>
      <c r="G270" s="1" t="s">
        <v>12</v>
      </c>
      <c r="Q270" s="21"/>
      <c r="R270" s="29"/>
    </row>
    <row r="271" s="0" customFormat="1" ht="71.25">
      <c r="A271" s="22">
        <f t="shared" si="6"/>
        <v>229</v>
      </c>
      <c r="B271" s="23" t="s">
        <v>366</v>
      </c>
      <c r="C271" s="24" t="s">
        <v>69</v>
      </c>
      <c r="D271" s="25">
        <v>465.19999999999999</v>
      </c>
      <c r="E271" s="23" t="s">
        <v>367</v>
      </c>
      <c r="F271" s="9"/>
      <c r="G271" s="1" t="s">
        <v>12</v>
      </c>
      <c r="Q271" s="21"/>
      <c r="R271" s="29"/>
    </row>
    <row r="272" s="0" customFormat="1" ht="29.25" customHeight="1">
      <c r="A272" s="22">
        <f t="shared" si="6"/>
        <v>230</v>
      </c>
      <c r="B272" s="23" t="s">
        <v>368</v>
      </c>
      <c r="C272" s="24" t="s">
        <v>369</v>
      </c>
      <c r="D272" s="28">
        <v>12</v>
      </c>
      <c r="E272" s="23" t="s">
        <v>17</v>
      </c>
      <c r="F272" s="9"/>
      <c r="G272" s="1" t="s">
        <v>12</v>
      </c>
      <c r="Q272" s="21"/>
      <c r="R272" s="29"/>
    </row>
    <row r="273" s="0" customFormat="1" ht="206.25" customHeight="1">
      <c r="A273" s="38" t="s">
        <v>370</v>
      </c>
      <c r="B273" s="38"/>
      <c r="C273" s="38"/>
      <c r="D273" s="38"/>
      <c r="E273" s="38"/>
      <c r="F273" s="9"/>
      <c r="AE273" s="3" t="s">
        <v>371</v>
      </c>
      <c r="AF273" s="3" t="s">
        <v>371</v>
      </c>
      <c r="AG273" s="3" t="s">
        <v>371</v>
      </c>
      <c r="AH273" s="3" t="s">
        <v>371</v>
      </c>
      <c r="AI273" s="3" t="s">
        <v>371</v>
      </c>
      <c r="AJ273" s="3" t="s">
        <v>371</v>
      </c>
      <c r="AK273" s="3" t="s">
        <v>371</v>
      </c>
      <c r="AL273" s="3" t="s">
        <v>371</v>
      </c>
    </row>
    <row r="274" ht="11.25" customHeight="1">
      <c r="A274" s="39"/>
      <c r="B274" s="11"/>
      <c r="C274" s="11"/>
      <c r="D274" s="11"/>
      <c r="E274" s="11"/>
    </row>
    <row r="275" ht="11.25" customHeight="1">
      <c r="A275" s="39"/>
      <c r="B275" s="11"/>
      <c r="C275" s="11"/>
      <c r="D275" s="11"/>
      <c r="E275" s="11"/>
    </row>
    <row r="276" ht="11.25" customHeight="1">
      <c r="A276" s="39"/>
      <c r="B276" s="11"/>
      <c r="C276" s="11"/>
      <c r="D276" s="11"/>
      <c r="E276" s="11"/>
    </row>
    <row r="277" ht="11.25" customHeight="1">
      <c r="A277" s="39"/>
      <c r="B277" s="11"/>
      <c r="C277" s="11"/>
      <c r="D277" s="11"/>
      <c r="E277" s="11"/>
    </row>
    <row r="278" ht="11.25" customHeight="1">
      <c r="A278" s="39"/>
      <c r="B278" s="11"/>
      <c r="C278" s="11"/>
      <c r="D278" s="11"/>
      <c r="E278" s="11"/>
      <c r="F278" s="3"/>
    </row>
    <row r="279" ht="11.25" customHeight="1">
      <c r="A279" s="39"/>
      <c r="B279" s="11"/>
      <c r="C279" s="11"/>
      <c r="D279" s="11"/>
      <c r="E279" s="11"/>
      <c r="F279" s="3"/>
    </row>
    <row r="280" ht="11.25" customHeight="1">
      <c r="A280" s="39"/>
      <c r="B280" s="11"/>
      <c r="C280" s="11"/>
      <c r="D280" s="11"/>
      <c r="E280" s="11"/>
    </row>
    <row r="281" ht="11.25" customHeight="1">
      <c r="A281" s="39"/>
      <c r="B281" s="11"/>
      <c r="C281" s="11"/>
      <c r="D281" s="11"/>
      <c r="E281" s="11"/>
    </row>
    <row r="282" ht="11.25" customHeight="1">
      <c r="A282" s="39"/>
      <c r="B282" s="11"/>
      <c r="C282" s="11"/>
      <c r="D282" s="11"/>
      <c r="E282" s="11"/>
    </row>
    <row r="283" ht="11.25" customHeight="1">
      <c r="A283" s="39"/>
      <c r="B283" s="11"/>
      <c r="C283" s="11"/>
      <c r="D283" s="11"/>
      <c r="E283" s="11"/>
    </row>
    <row r="284" ht="11.25" customHeight="1">
      <c r="A284" s="39"/>
      <c r="B284" s="11"/>
      <c r="C284" s="11"/>
      <c r="D284" s="11"/>
      <c r="E284" s="11"/>
    </row>
    <row r="285" ht="11.25" customHeight="1">
      <c r="A285" s="39"/>
      <c r="B285" s="11"/>
      <c r="C285" s="11"/>
      <c r="D285" s="11"/>
      <c r="E285" s="11"/>
    </row>
    <row r="286" ht="11.25" customHeight="1">
      <c r="A286" s="39"/>
      <c r="B286" s="11"/>
      <c r="C286" s="11"/>
      <c r="D286" s="11"/>
      <c r="E286" s="11"/>
    </row>
    <row r="287" ht="11.25" customHeight="1">
      <c r="A287" s="39"/>
      <c r="B287" s="11"/>
      <c r="C287" s="11"/>
      <c r="D287" s="11"/>
      <c r="E287" s="11"/>
    </row>
    <row r="288" ht="11.25" customHeight="1">
      <c r="A288" s="39"/>
      <c r="B288" s="11"/>
      <c r="C288" s="11"/>
      <c r="D288" s="11"/>
      <c r="E288" s="11"/>
    </row>
    <row r="289" ht="11.25" customHeight="1">
      <c r="A289" s="39"/>
      <c r="B289" s="11"/>
      <c r="C289" s="11"/>
      <c r="D289" s="11"/>
      <c r="E289" s="11"/>
    </row>
    <row r="290" ht="11.25" customHeight="1">
      <c r="A290" s="39"/>
      <c r="B290" s="11"/>
      <c r="C290" s="11"/>
      <c r="D290" s="11"/>
      <c r="E290" s="11"/>
    </row>
    <row r="291" ht="11.25" customHeight="1">
      <c r="A291" s="39"/>
      <c r="B291" s="11"/>
      <c r="C291" s="11"/>
      <c r="D291" s="11"/>
      <c r="E291" s="11"/>
    </row>
    <row r="292" ht="11.25" customHeight="1">
      <c r="A292" s="39"/>
      <c r="B292" s="11"/>
      <c r="C292" s="11"/>
      <c r="D292" s="11"/>
      <c r="E292" s="11"/>
    </row>
    <row r="293" ht="11.25" customHeight="1">
      <c r="A293" s="39"/>
      <c r="B293" s="11"/>
      <c r="C293" s="11"/>
      <c r="D293" s="11"/>
      <c r="E293" s="11"/>
    </row>
    <row r="294" ht="11.25" customHeight="1">
      <c r="A294" s="39"/>
      <c r="B294" s="11"/>
      <c r="C294" s="11"/>
      <c r="D294" s="11"/>
      <c r="E294" s="11"/>
    </row>
    <row r="295" ht="11.25" customHeight="1">
      <c r="A295" s="39"/>
      <c r="B295" s="11"/>
      <c r="C295" s="11"/>
      <c r="D295" s="11"/>
      <c r="E295" s="11"/>
    </row>
    <row r="296" ht="11.25" customHeight="1">
      <c r="A296" s="39"/>
      <c r="B296" s="11"/>
      <c r="C296" s="11"/>
      <c r="D296" s="11"/>
      <c r="E296" s="11"/>
    </row>
    <row r="297" ht="11.25" customHeight="1">
      <c r="A297" s="39"/>
      <c r="B297" s="11"/>
      <c r="C297" s="11"/>
      <c r="D297" s="11"/>
      <c r="E297" s="11"/>
    </row>
    <row r="298" ht="11.25" customHeight="1">
      <c r="A298" s="39"/>
      <c r="B298" s="11"/>
      <c r="C298" s="11"/>
      <c r="D298" s="11"/>
      <c r="E298" s="11"/>
    </row>
    <row r="299" ht="11.25" customHeight="1">
      <c r="A299" s="39"/>
      <c r="B299" s="11"/>
      <c r="C299" s="11"/>
      <c r="D299" s="11"/>
      <c r="E299" s="11"/>
    </row>
    <row r="300" ht="11.25" customHeight="1">
      <c r="A300" s="39"/>
      <c r="B300" s="11"/>
      <c r="C300" s="11"/>
      <c r="D300" s="11"/>
      <c r="E300" s="11"/>
    </row>
    <row r="301" ht="11.25" customHeight="1">
      <c r="A301" s="39"/>
      <c r="B301" s="11"/>
      <c r="C301" s="11"/>
      <c r="D301" s="11"/>
      <c r="E301" s="11"/>
    </row>
    <row r="302" ht="11.25" customHeight="1">
      <c r="A302" s="39"/>
      <c r="B302" s="11"/>
      <c r="C302" s="11"/>
      <c r="D302" s="11"/>
      <c r="E302" s="11"/>
    </row>
    <row r="303" ht="11.25" customHeight="1">
      <c r="A303" s="39"/>
      <c r="B303" s="11"/>
      <c r="C303" s="11"/>
      <c r="D303" s="11"/>
      <c r="E303" s="11"/>
    </row>
    <row r="304" ht="11.25" customHeight="1">
      <c r="A304" s="39"/>
      <c r="B304" s="11"/>
      <c r="C304" s="11"/>
      <c r="D304" s="11"/>
      <c r="E304" s="11"/>
    </row>
    <row r="305" ht="11.25" customHeight="1">
      <c r="A305" s="2"/>
      <c r="B305" s="1"/>
      <c r="E305" s="1"/>
    </row>
    <row r="306" ht="11.25" customHeight="1">
      <c r="A306" s="2"/>
      <c r="B306" s="1"/>
      <c r="E306" s="1"/>
    </row>
    <row r="307" ht="11.25" customHeight="1">
      <c r="A307" s="2"/>
      <c r="B307" s="1"/>
      <c r="E307" s="1"/>
    </row>
    <row r="308" ht="11.25" customHeight="1">
      <c r="A308" s="2"/>
      <c r="B308" s="1"/>
      <c r="E308" s="1"/>
    </row>
    <row r="309" ht="11.25" customHeight="1">
      <c r="A309" s="2"/>
      <c r="B309" s="1"/>
      <c r="E309" s="1"/>
    </row>
    <row r="310" ht="11.25" customHeight="1">
      <c r="A310" s="2"/>
      <c r="B310" s="1"/>
      <c r="E310" s="1"/>
    </row>
    <row r="311" ht="11.25" customHeight="1">
      <c r="A311" s="2"/>
      <c r="B311" s="1"/>
      <c r="E311" s="1"/>
    </row>
    <row r="312" ht="11.25" customHeight="1">
      <c r="A312" s="2"/>
      <c r="B312" s="1"/>
      <c r="E312" s="1"/>
    </row>
    <row r="313" ht="11.25" customHeight="1">
      <c r="A313" s="2"/>
      <c r="B313" s="1"/>
      <c r="E313" s="1"/>
    </row>
    <row r="314" ht="11.25" customHeight="1">
      <c r="A314" s="2"/>
      <c r="B314" s="1"/>
      <c r="E314" s="1"/>
    </row>
    <row r="315" ht="11.25" customHeight="1">
      <c r="A315" s="2"/>
      <c r="B315" s="1"/>
      <c r="E315" s="1"/>
    </row>
    <row r="316" ht="11.25" customHeight="1">
      <c r="A316" s="2"/>
      <c r="B316" s="1"/>
      <c r="E316" s="1"/>
    </row>
    <row r="317" ht="11.25" customHeight="1">
      <c r="A317" s="2"/>
      <c r="B317" s="1"/>
      <c r="E317" s="1"/>
    </row>
    <row r="318" ht="11.25" customHeight="1">
      <c r="A318" s="2"/>
      <c r="B318" s="1"/>
      <c r="E318" s="1"/>
    </row>
    <row r="319" ht="11.25" customHeight="1">
      <c r="A319" s="2"/>
      <c r="B319" s="1"/>
      <c r="E319" s="1"/>
    </row>
    <row r="320" ht="11.25" customHeight="1">
      <c r="A320" s="2"/>
      <c r="B320" s="1"/>
      <c r="E320" s="1"/>
    </row>
    <row r="321" ht="11.25" customHeight="1">
      <c r="A321" s="2"/>
      <c r="B321" s="1"/>
      <c r="E321" s="1"/>
    </row>
    <row r="322" ht="11.25" customHeight="1">
      <c r="A322" s="2"/>
      <c r="B322" s="1"/>
      <c r="E322" s="1"/>
    </row>
    <row r="323" ht="11.25" customHeight="1">
      <c r="A323" s="2"/>
      <c r="B323" s="1"/>
      <c r="E323" s="1"/>
    </row>
    <row r="324" ht="11.25" customHeight="1">
      <c r="A324" s="2"/>
      <c r="B324" s="1"/>
      <c r="E324" s="1"/>
    </row>
    <row r="325" ht="11.25" customHeight="1">
      <c r="A325" s="2"/>
      <c r="B325" s="1"/>
      <c r="E325" s="1"/>
    </row>
    <row r="326" ht="11.25" customHeight="1">
      <c r="A326" s="2"/>
      <c r="B326" s="1"/>
      <c r="E326" s="1"/>
    </row>
    <row r="327" ht="11.25" customHeight="1">
      <c r="A327" s="2"/>
      <c r="B327" s="1"/>
      <c r="E327" s="1"/>
    </row>
    <row r="328" ht="11.25" customHeight="1">
      <c r="A328" s="2"/>
      <c r="B328" s="1"/>
      <c r="E328" s="1"/>
    </row>
    <row r="329" ht="11.25" customHeight="1">
      <c r="A329" s="2"/>
      <c r="B329" s="1"/>
      <c r="E329" s="1"/>
    </row>
    <row r="330" ht="11.25" customHeight="1">
      <c r="A330" s="2"/>
      <c r="B330" s="1"/>
      <c r="E330" s="1"/>
    </row>
    <row r="331" ht="11.25" customHeight="1">
      <c r="A331" s="2"/>
      <c r="B331" s="1"/>
      <c r="E331" s="1"/>
    </row>
    <row r="332" ht="11.25" customHeight="1">
      <c r="A332" s="2"/>
      <c r="B332" s="1"/>
      <c r="E332" s="1"/>
    </row>
    <row r="333" ht="11.25" customHeight="1">
      <c r="A333" s="2"/>
      <c r="B333" s="1"/>
      <c r="E333" s="1"/>
    </row>
    <row r="334" ht="11.25" customHeight="1">
      <c r="A334" s="2"/>
      <c r="B334" s="1"/>
      <c r="E334" s="1"/>
    </row>
    <row r="335" ht="11.25" customHeight="1">
      <c r="A335" s="2"/>
      <c r="B335" s="1"/>
      <c r="E335" s="1"/>
    </row>
    <row r="336" ht="11.25" customHeight="1">
      <c r="A336" s="2"/>
    </row>
    <row r="337" ht="11.25" customHeight="1">
      <c r="A337" s="2"/>
    </row>
    <row r="338" ht="11.25" customHeight="1">
      <c r="A338" s="2"/>
    </row>
    <row r="339" ht="11.25" customHeight="1">
      <c r="A339" s="2"/>
    </row>
    <row r="340" ht="11.25" customHeight="1">
      <c r="A340" s="2"/>
    </row>
    <row r="341" ht="11.25" customHeight="1">
      <c r="A341" s="2"/>
    </row>
    <row r="342" ht="11.25" customHeight="1">
      <c r="A342" s="2"/>
    </row>
    <row r="343" ht="11.25" customHeight="1">
      <c r="A343" s="2"/>
    </row>
    <row r="344" ht="11.25" customHeight="1">
      <c r="A344" s="2"/>
    </row>
    <row r="345" ht="11.25" customHeight="1">
      <c r="A345" s="2"/>
    </row>
    <row r="346" ht="11.25" customHeight="1">
      <c r="A346" s="2"/>
    </row>
    <row r="347" ht="11.25" customHeight="1">
      <c r="A347" s="2"/>
    </row>
    <row r="348" ht="11.25" customHeight="1">
      <c r="A348" s="2"/>
    </row>
    <row r="349" ht="11.25" customHeight="1">
      <c r="A349" s="2"/>
    </row>
    <row r="350" ht="11.25" customHeight="1">
      <c r="A350" s="2"/>
    </row>
    <row r="351" ht="11.25" customHeight="1">
      <c r="A351" s="2"/>
    </row>
    <row r="352" ht="11.25" customHeight="1">
      <c r="A352" s="2"/>
    </row>
    <row r="353" ht="11.25" customHeight="1">
      <c r="A353" s="2"/>
    </row>
    <row r="354" ht="11.25" customHeight="1">
      <c r="A354" s="2"/>
    </row>
    <row r="355" ht="11.25" customHeight="1">
      <c r="A355" s="2"/>
    </row>
    <row r="356" ht="11.25" customHeight="1">
      <c r="A356" s="2"/>
    </row>
    <row r="357" ht="11.25" customHeight="1">
      <c r="A357" s="2"/>
    </row>
    <row r="358" ht="11.25" customHeight="1">
      <c r="A358" s="2"/>
    </row>
    <row r="359" ht="11.25" customHeight="1">
      <c r="A359" s="2"/>
    </row>
    <row r="360" ht="11.25" customHeight="1">
      <c r="A360" s="2"/>
    </row>
    <row r="361" ht="11.25" customHeight="1">
      <c r="A361" s="2"/>
    </row>
    <row r="362" ht="11.25" customHeight="1">
      <c r="A362" s="2"/>
    </row>
    <row r="363" ht="11.25" customHeight="1">
      <c r="A363" s="2"/>
    </row>
    <row r="364" ht="11.25" customHeight="1">
      <c r="A364" s="2"/>
    </row>
    <row r="365" ht="11.25" customHeight="1">
      <c r="A365" s="2"/>
    </row>
    <row r="366" ht="11.25" customHeight="1">
      <c r="A366" s="2"/>
    </row>
    <row r="367" ht="11.25" customHeight="1">
      <c r="A367" s="2"/>
    </row>
    <row r="368" ht="11.25" customHeight="1">
      <c r="A368" s="2"/>
    </row>
    <row r="369" ht="11.25" customHeight="1">
      <c r="A369" s="2"/>
    </row>
    <row r="370" ht="11.25" customHeight="1">
      <c r="A370" s="2"/>
    </row>
    <row r="371" ht="11.25" customHeight="1">
      <c r="A371" s="2"/>
    </row>
    <row r="372" ht="11.25" customHeight="1">
      <c r="A372" s="2"/>
    </row>
    <row r="373" ht="11.25" customHeight="1">
      <c r="A373" s="2"/>
    </row>
    <row r="374" ht="11.25" customHeight="1">
      <c r="A374" s="2"/>
    </row>
    <row r="375" ht="11.25" customHeight="1">
      <c r="A375" s="2"/>
    </row>
    <row r="376" ht="11.25" customHeight="1">
      <c r="A376" s="2"/>
    </row>
    <row r="377" ht="11.25" customHeight="1">
      <c r="A377" s="2"/>
    </row>
    <row r="378" ht="11.25" customHeight="1">
      <c r="A378" s="2"/>
    </row>
    <row r="379" ht="11.25" customHeight="1">
      <c r="A379" s="2"/>
    </row>
    <row r="380" ht="11.25" customHeight="1">
      <c r="A380" s="2"/>
    </row>
    <row r="381" ht="11.25" customHeight="1">
      <c r="A381" s="2"/>
    </row>
    <row r="382" ht="11.25" customHeight="1">
      <c r="A382" s="2"/>
    </row>
    <row r="383" ht="11.25" customHeight="1">
      <c r="A383" s="2"/>
    </row>
    <row r="384" ht="11.25" customHeight="1">
      <c r="A384" s="2"/>
    </row>
    <row r="385" ht="11.25" customHeight="1">
      <c r="A385" s="2"/>
    </row>
    <row r="386" ht="11.25" customHeight="1">
      <c r="A386" s="2"/>
    </row>
    <row r="387" ht="11.25" customHeight="1">
      <c r="A387" s="2"/>
    </row>
    <row r="388" ht="11.25" customHeight="1">
      <c r="A388" s="2"/>
    </row>
    <row r="389" ht="11.25" customHeight="1">
      <c r="A389" s="2"/>
    </row>
    <row r="390" ht="11.25" customHeight="1">
      <c r="A390" s="2"/>
    </row>
    <row r="391" ht="11.25" customHeight="1">
      <c r="A391" s="2"/>
    </row>
    <row r="392" ht="11.25" customHeight="1">
      <c r="A392" s="2"/>
    </row>
    <row r="393" ht="11.25" customHeight="1">
      <c r="A393" s="2"/>
    </row>
    <row r="394" ht="11.25" customHeight="1">
      <c r="A394" s="2"/>
    </row>
    <row r="395" ht="11.25" customHeight="1">
      <c r="A395" s="2"/>
    </row>
    <row r="396" ht="11.25" customHeight="1">
      <c r="A396" s="2"/>
    </row>
    <row r="397" ht="11.25" customHeight="1">
      <c r="A397" s="2"/>
    </row>
    <row r="398" ht="11.25" customHeight="1">
      <c r="A398" s="2"/>
    </row>
    <row r="399" ht="11.25" customHeight="1">
      <c r="A399" s="2"/>
    </row>
    <row r="400" ht="11.25" customHeight="1">
      <c r="A400" s="2"/>
    </row>
    <row r="401" ht="11.25" customHeight="1">
      <c r="A401" s="2"/>
    </row>
    <row r="402" ht="11.25" customHeight="1">
      <c r="A402" s="2"/>
    </row>
    <row r="403" ht="11.25" customHeight="1">
      <c r="A403" s="2"/>
    </row>
    <row r="404" ht="11.25" customHeight="1">
      <c r="A404" s="2"/>
    </row>
    <row r="405" ht="11.25" customHeight="1">
      <c r="A405" s="2"/>
    </row>
    <row r="406" ht="11.25" customHeight="1">
      <c r="A406" s="2"/>
    </row>
    <row r="407" ht="11.25" customHeight="1">
      <c r="A407" s="2"/>
    </row>
    <row r="408" ht="11.25" customHeight="1">
      <c r="A408" s="2"/>
    </row>
    <row r="409" ht="11.25" customHeight="1">
      <c r="A409" s="2"/>
    </row>
    <row r="410" ht="11.25" customHeight="1">
      <c r="A410" s="2"/>
    </row>
    <row r="411" ht="11.25" customHeight="1">
      <c r="A411" s="2"/>
    </row>
    <row r="412" ht="11.25" customHeight="1">
      <c r="A412" s="2"/>
    </row>
    <row r="413" ht="11.25" customHeight="1">
      <c r="A413" s="2"/>
    </row>
    <row r="414" ht="11.25" customHeight="1">
      <c r="A414" s="2"/>
    </row>
    <row r="415" ht="11.25" customHeight="1">
      <c r="A415" s="2"/>
    </row>
    <row r="416" ht="11.25" customHeight="1">
      <c r="A416" s="2"/>
    </row>
    <row r="417" ht="11.25" customHeight="1">
      <c r="A417" s="2"/>
    </row>
    <row r="418" ht="11.25" customHeight="1">
      <c r="A418" s="2"/>
    </row>
    <row r="419" ht="11.25" customHeight="1">
      <c r="A419" s="2"/>
    </row>
    <row r="420" ht="11.25" customHeight="1">
      <c r="A420" s="2"/>
    </row>
    <row r="421" ht="11.25" customHeight="1">
      <c r="A421" s="2"/>
    </row>
    <row r="422" ht="11.25" customHeight="1">
      <c r="A422" s="2"/>
    </row>
    <row r="423" ht="11.25" customHeight="1">
      <c r="A423" s="2"/>
    </row>
    <row r="424" ht="11.25" customHeight="1">
      <c r="A424" s="2"/>
    </row>
    <row r="425" ht="11.25" customHeight="1">
      <c r="A425" s="2"/>
    </row>
    <row r="426" ht="11.25" customHeight="1">
      <c r="A426" s="2"/>
    </row>
    <row r="427" ht="11.25" customHeight="1">
      <c r="A427" s="2"/>
    </row>
    <row r="428" ht="11.25" customHeight="1">
      <c r="A428" s="2"/>
    </row>
    <row r="429" ht="11.25" customHeight="1">
      <c r="A429" s="2"/>
    </row>
    <row r="430" ht="11.25" customHeight="1">
      <c r="A430" s="2"/>
    </row>
    <row r="431" ht="11.25" customHeight="1">
      <c r="A431" s="2"/>
    </row>
    <row r="432" ht="11.25" customHeight="1">
      <c r="A432" s="2"/>
    </row>
    <row r="433" ht="11.25" customHeight="1">
      <c r="A433" s="2"/>
    </row>
    <row r="434" ht="11.25" customHeight="1">
      <c r="A434" s="2"/>
    </row>
  </sheetData>
  <mergeCells count="39">
    <mergeCell ref="B1:E1"/>
    <mergeCell ref="A3:E3"/>
    <mergeCell ref="A7:E7"/>
    <mergeCell ref="A8:E8"/>
    <mergeCell ref="A22:E22"/>
    <mergeCell ref="A28:E28"/>
    <mergeCell ref="A29:E29"/>
    <mergeCell ref="A46:E46"/>
    <mergeCell ref="A58:E58"/>
    <mergeCell ref="A64:E64"/>
    <mergeCell ref="A65:E65"/>
    <mergeCell ref="A72:E72"/>
    <mergeCell ref="A76:E76"/>
    <mergeCell ref="A77:E77"/>
    <mergeCell ref="A87:E87"/>
    <mergeCell ref="A101:E101"/>
    <mergeCell ref="A105:E105"/>
    <mergeCell ref="A121:E121"/>
    <mergeCell ref="A130:E130"/>
    <mergeCell ref="A146:E146"/>
    <mergeCell ref="A156:E156"/>
    <mergeCell ref="A157:E157"/>
    <mergeCell ref="A160:E160"/>
    <mergeCell ref="A166:E166"/>
    <mergeCell ref="A174:E174"/>
    <mergeCell ref="A177:E177"/>
    <mergeCell ref="A189:E189"/>
    <mergeCell ref="A193:E193"/>
    <mergeCell ref="A198:E198"/>
    <mergeCell ref="A209:E209"/>
    <mergeCell ref="A212:E212"/>
    <mergeCell ref="A225:E225"/>
    <mergeCell ref="A228:E228"/>
    <mergeCell ref="A238:E238"/>
    <mergeCell ref="A243:E243"/>
    <mergeCell ref="A259:E259"/>
    <mergeCell ref="A263:E263"/>
    <mergeCell ref="A266:E266"/>
    <mergeCell ref="A273:E273"/>
  </mergeCells>
  <printOptions headings="0" gridLines="0"/>
  <pageMargins left="0.78740157480314954" right="0.31496062992125984" top="0.31496062992125984" bottom="0.31496062992125984" header="0.19685038924217199" footer="0.19685038924217199"/>
  <pageSetup paperSize="9" scale="10" firstPageNumber="16" fitToWidth="1" fitToHeight="1" pageOrder="downThenOver" orientation="portrait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gonchar_ys</cp:lastModifiedBy>
  <cp:revision>11</cp:revision>
  <dcterms:created xsi:type="dcterms:W3CDTF">2020-09-30T08:50:27Z</dcterms:created>
  <dcterms:modified xsi:type="dcterms:W3CDTF">2026-01-30T06:26:12Z</dcterms:modified>
</cp:coreProperties>
</file>